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17B169EA-9873-4F1E-AC2D-5B45228D0A8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ица 1" sheetId="1" r:id="rId1"/>
    <sheet name="таблица 2" sheetId="2" r:id="rId2"/>
    <sheet name="таблица 4" sheetId="6" r:id="rId3"/>
    <sheet name="таблица 6" sheetId="5" r:id="rId4"/>
  </sheets>
  <definedNames>
    <definedName name="_xlnm.Print_Titles" localSheetId="1">'таблица 2'!$4:$7</definedName>
    <definedName name="_xlnm.Print_Area" localSheetId="0">'таблица 1'!$A$1:$K$18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6" i="2" l="1"/>
  <c r="H162" i="2" l="1"/>
  <c r="H175" i="2"/>
  <c r="H169" i="2"/>
  <c r="H97" i="2"/>
  <c r="H168" i="2"/>
  <c r="H159" i="2"/>
  <c r="H155" i="2"/>
  <c r="H145" i="2"/>
  <c r="H152" i="2"/>
  <c r="H151" i="2"/>
  <c r="H148" i="2"/>
  <c r="H147" i="2"/>
  <c r="E145" i="2"/>
  <c r="K42" i="6" l="1"/>
  <c r="K33" i="6"/>
  <c r="K40" i="6" s="1"/>
  <c r="H40" i="6" s="1"/>
  <c r="K34" i="6"/>
  <c r="K41" i="6" s="1"/>
  <c r="H41" i="6" s="1"/>
  <c r="H24" i="6"/>
  <c r="H31" i="6" s="1"/>
  <c r="H38" i="6" s="1"/>
  <c r="K24" i="6"/>
  <c r="K31" i="6" s="1"/>
  <c r="K38" i="6" s="1"/>
  <c r="H26" i="6"/>
  <c r="H33" i="6" s="1"/>
  <c r="H27" i="6"/>
  <c r="H34" i="6" s="1"/>
  <c r="E107" i="2" l="1"/>
  <c r="E106" i="2"/>
  <c r="E105" i="2"/>
  <c r="E104" i="2"/>
  <c r="E103" i="2"/>
  <c r="E102" i="2"/>
  <c r="L101" i="2"/>
  <c r="K101" i="2"/>
  <c r="J101" i="2"/>
  <c r="I101" i="2"/>
  <c r="H101" i="2"/>
  <c r="G101" i="2"/>
  <c r="F101" i="2"/>
  <c r="H83" i="2"/>
  <c r="E101" i="2" l="1"/>
  <c r="O44" i="6" l="1"/>
  <c r="N44" i="6"/>
  <c r="M44" i="6"/>
  <c r="L44" i="6"/>
  <c r="K44" i="6"/>
  <c r="J44" i="6"/>
  <c r="O43" i="6"/>
  <c r="N43" i="6"/>
  <c r="M43" i="6"/>
  <c r="L43" i="6"/>
  <c r="K43" i="6"/>
  <c r="J43" i="6"/>
  <c r="I43" i="6"/>
  <c r="H43" i="6"/>
  <c r="O42" i="6"/>
  <c r="N42" i="6"/>
  <c r="M42" i="6"/>
  <c r="L42" i="6"/>
  <c r="J42" i="6"/>
  <c r="I42" i="6"/>
  <c r="H42" i="6"/>
  <c r="O41" i="6"/>
  <c r="N41" i="6"/>
  <c r="M41" i="6"/>
  <c r="L41" i="6"/>
  <c r="J41" i="6"/>
  <c r="I41" i="6"/>
  <c r="O40" i="6"/>
  <c r="N40" i="6"/>
  <c r="M40" i="6"/>
  <c r="L40" i="6"/>
  <c r="J40" i="6"/>
  <c r="O39" i="6"/>
  <c r="N39" i="6"/>
  <c r="M39" i="6"/>
  <c r="L39" i="6"/>
  <c r="K39" i="6"/>
  <c r="J39" i="6"/>
  <c r="O38" i="6"/>
  <c r="N38" i="6"/>
  <c r="M38" i="6"/>
  <c r="L38" i="6"/>
  <c r="J38" i="6"/>
  <c r="I44" i="6"/>
  <c r="H44" i="6"/>
  <c r="I40" i="6"/>
  <c r="I39" i="6"/>
  <c r="H39" i="6"/>
  <c r="I38" i="6"/>
  <c r="I13" i="6"/>
  <c r="H13" i="6" s="1"/>
  <c r="I9" i="6"/>
  <c r="H9" i="6" s="1"/>
  <c r="I82" i="2" l="1"/>
  <c r="J82" i="2"/>
  <c r="K82" i="2"/>
  <c r="L82" i="2"/>
  <c r="H82" i="2"/>
  <c r="I83" i="2"/>
  <c r="J83" i="2"/>
  <c r="K83" i="2"/>
  <c r="L83" i="2"/>
  <c r="G82" i="2"/>
  <c r="H76" i="2"/>
  <c r="H75" i="2"/>
  <c r="H74" i="2"/>
  <c r="H55" i="2"/>
  <c r="G47" i="2"/>
  <c r="G40" i="2"/>
  <c r="K168" i="2" l="1"/>
  <c r="L168" i="2"/>
  <c r="K175" i="2"/>
  <c r="L175" i="2"/>
  <c r="K169" i="2"/>
  <c r="L169" i="2"/>
  <c r="I169" i="2"/>
  <c r="J169" i="2"/>
  <c r="I168" i="2"/>
  <c r="J168" i="2"/>
  <c r="I175" i="2"/>
  <c r="J175" i="2"/>
  <c r="G175" i="2"/>
  <c r="G23" i="2"/>
  <c r="H23" i="2"/>
  <c r="I23" i="2"/>
  <c r="J23" i="2"/>
  <c r="K23" i="2"/>
  <c r="L23" i="2"/>
  <c r="H31" i="2"/>
  <c r="I31" i="2"/>
  <c r="J31" i="2"/>
  <c r="H24" i="2"/>
  <c r="E100" i="2"/>
  <c r="E99" i="2"/>
  <c r="E98" i="2"/>
  <c r="E97" i="2"/>
  <c r="E96" i="2"/>
  <c r="E95" i="2"/>
  <c r="L94" i="2"/>
  <c r="K94" i="2"/>
  <c r="J94" i="2"/>
  <c r="I94" i="2"/>
  <c r="H94" i="2"/>
  <c r="G94" i="2"/>
  <c r="F94" i="2"/>
  <c r="E94" i="2" l="1"/>
  <c r="F146" i="2" l="1"/>
  <c r="I151" i="2" l="1"/>
  <c r="J151" i="2"/>
  <c r="K151" i="2"/>
  <c r="L151" i="2"/>
  <c r="F151" i="2"/>
  <c r="I148" i="2"/>
  <c r="J148" i="2"/>
  <c r="K148" i="2"/>
  <c r="L148" i="2"/>
  <c r="F148" i="2"/>
  <c r="I147" i="2"/>
  <c r="J147" i="2"/>
  <c r="K147" i="2"/>
  <c r="L147" i="2"/>
  <c r="G158" i="2"/>
  <c r="H158" i="2"/>
  <c r="I158" i="2"/>
  <c r="J158" i="2"/>
  <c r="K158" i="2"/>
  <c r="L158" i="2"/>
  <c r="F158" i="2"/>
  <c r="G155" i="2"/>
  <c r="I155" i="2"/>
  <c r="J155" i="2"/>
  <c r="K155" i="2"/>
  <c r="L155" i="2"/>
  <c r="F155" i="2"/>
  <c r="G154" i="2"/>
  <c r="H154" i="2"/>
  <c r="I154" i="2"/>
  <c r="J154" i="2"/>
  <c r="K154" i="2"/>
  <c r="L154" i="2"/>
  <c r="F154" i="2"/>
  <c r="L86" i="2"/>
  <c r="F86" i="2"/>
  <c r="G86" i="2"/>
  <c r="H86" i="2"/>
  <c r="I86" i="2"/>
  <c r="J86" i="2"/>
  <c r="K86" i="2"/>
  <c r="E114" i="2"/>
  <c r="F83" i="2"/>
  <c r="F82" i="2"/>
  <c r="G83" i="2"/>
  <c r="G81" i="2"/>
  <c r="H81" i="2"/>
  <c r="H80" i="2" s="1"/>
  <c r="I81" i="2"/>
  <c r="J81" i="2"/>
  <c r="K81" i="2"/>
  <c r="K80" i="2" s="1"/>
  <c r="L81" i="2"/>
  <c r="L80" i="2" s="1"/>
  <c r="F81" i="2"/>
  <c r="E113" i="2"/>
  <c r="E112" i="2"/>
  <c r="E111" i="2"/>
  <c r="E110" i="2"/>
  <c r="E109" i="2"/>
  <c r="L108" i="2"/>
  <c r="K108" i="2"/>
  <c r="J108" i="2"/>
  <c r="I108" i="2"/>
  <c r="H108" i="2"/>
  <c r="G108" i="2"/>
  <c r="F108" i="2"/>
  <c r="G162" i="2"/>
  <c r="I162" i="2"/>
  <c r="J162" i="2"/>
  <c r="K162" i="2"/>
  <c r="L162" i="2"/>
  <c r="H161" i="2"/>
  <c r="I161" i="2"/>
  <c r="J161" i="2"/>
  <c r="K161" i="2"/>
  <c r="L161" i="2"/>
  <c r="H160" i="2"/>
  <c r="I160" i="2"/>
  <c r="J160" i="2"/>
  <c r="K160" i="2"/>
  <c r="L160" i="2"/>
  <c r="H19" i="2"/>
  <c r="I19" i="2"/>
  <c r="I124" i="2" s="1"/>
  <c r="J19" i="2"/>
  <c r="K19" i="2"/>
  <c r="L19" i="2"/>
  <c r="L124" i="2" s="1"/>
  <c r="H20" i="2"/>
  <c r="I20" i="2"/>
  <c r="J20" i="2"/>
  <c r="K20" i="2"/>
  <c r="L20" i="2"/>
  <c r="G27" i="2"/>
  <c r="G148" i="2" s="1"/>
  <c r="F20" i="2"/>
  <c r="E30" i="2"/>
  <c r="E29" i="2"/>
  <c r="E28" i="2"/>
  <c r="G26" i="2"/>
  <c r="F26" i="2"/>
  <c r="F24" i="2" s="1"/>
  <c r="E25" i="2"/>
  <c r="L24" i="2"/>
  <c r="K24" i="2"/>
  <c r="J24" i="2"/>
  <c r="I24" i="2"/>
  <c r="E37" i="2"/>
  <c r="F23" i="2" s="1"/>
  <c r="E36" i="2"/>
  <c r="E35" i="2"/>
  <c r="E34" i="2"/>
  <c r="E33" i="2"/>
  <c r="E32" i="2"/>
  <c r="L31" i="2"/>
  <c r="K31" i="2"/>
  <c r="G31" i="2"/>
  <c r="F31" i="2"/>
  <c r="G80" i="2" l="1"/>
  <c r="E27" i="2"/>
  <c r="F80" i="2"/>
  <c r="I80" i="2"/>
  <c r="G24" i="2"/>
  <c r="E24" i="2" s="1"/>
  <c r="J80" i="2"/>
  <c r="G20" i="2"/>
  <c r="G19" i="2"/>
  <c r="F19" i="2"/>
  <c r="E86" i="2"/>
  <c r="E108" i="2"/>
  <c r="E31" i="2"/>
  <c r="E26" i="2"/>
  <c r="G75" i="2"/>
  <c r="G161" i="2" s="1"/>
  <c r="G74" i="2"/>
  <c r="G160" i="2" s="1"/>
  <c r="G61" i="2" l="1"/>
  <c r="G12" i="2"/>
  <c r="G147" i="2" l="1"/>
  <c r="G72" i="2"/>
  <c r="G151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79" i="2"/>
  <c r="K179" i="2"/>
  <c r="J179" i="2"/>
  <c r="I179" i="2"/>
  <c r="H179" i="2"/>
  <c r="G179" i="2"/>
  <c r="F179" i="2"/>
  <c r="L178" i="2"/>
  <c r="K178" i="2"/>
  <c r="J178" i="2"/>
  <c r="I178" i="2"/>
  <c r="H178" i="2"/>
  <c r="G178" i="2"/>
  <c r="F178" i="2"/>
  <c r="E177" i="2"/>
  <c r="E176" i="2"/>
  <c r="E175" i="2"/>
  <c r="E174" i="2"/>
  <c r="L173" i="2" l="1"/>
  <c r="F173" i="2"/>
  <c r="J173" i="2"/>
  <c r="E178" i="2"/>
  <c r="H173" i="2"/>
  <c r="I173" i="2"/>
  <c r="G173" i="2"/>
  <c r="K173" i="2"/>
  <c r="E179" i="2"/>
  <c r="E158" i="2" l="1"/>
  <c r="E173" i="2"/>
  <c r="F47" i="2"/>
  <c r="F40" i="2"/>
  <c r="F61" i="2"/>
  <c r="F12" i="2"/>
  <c r="F147" i="2" l="1"/>
  <c r="F128" i="2"/>
  <c r="F76" i="2"/>
  <c r="F162" i="2" s="1"/>
  <c r="F55" i="2" l="1"/>
  <c r="F75" i="2"/>
  <c r="F161" i="2" s="1"/>
  <c r="F74" i="2"/>
  <c r="F160" i="2" s="1"/>
  <c r="F124" i="2" l="1"/>
  <c r="K15" i="1" l="1"/>
  <c r="E126" i="2" l="1"/>
  <c r="E127" i="2"/>
  <c r="G128" i="2"/>
  <c r="H128" i="2"/>
  <c r="I128" i="2"/>
  <c r="J128" i="2"/>
  <c r="K128" i="2"/>
  <c r="L128" i="2"/>
  <c r="G125" i="2"/>
  <c r="H125" i="2"/>
  <c r="I125" i="2"/>
  <c r="J125" i="2"/>
  <c r="K125" i="2"/>
  <c r="L125" i="2"/>
  <c r="F125" i="2"/>
  <c r="G124" i="2"/>
  <c r="H124" i="2"/>
  <c r="J124" i="2"/>
  <c r="K124" i="2"/>
  <c r="G123" i="2"/>
  <c r="H123" i="2"/>
  <c r="H122" i="2" s="1"/>
  <c r="I123" i="2"/>
  <c r="J123" i="2"/>
  <c r="K123" i="2"/>
  <c r="L123" i="2"/>
  <c r="F123" i="2"/>
  <c r="G122" i="2" l="1"/>
  <c r="F122" i="2"/>
  <c r="E123" i="2"/>
  <c r="E125" i="2"/>
  <c r="I122" i="2"/>
  <c r="L122" i="2"/>
  <c r="K122" i="2"/>
  <c r="J122" i="2"/>
  <c r="E128" i="2"/>
  <c r="E124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22" i="2" l="1"/>
  <c r="E66" i="2"/>
  <c r="F73" i="2" l="1"/>
  <c r="F115" i="2" l="1"/>
  <c r="G115" i="2"/>
  <c r="H115" i="2"/>
  <c r="I115" i="2"/>
  <c r="J115" i="2"/>
  <c r="K115" i="2"/>
  <c r="L115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16" i="2"/>
  <c r="E117" i="2"/>
  <c r="E118" i="2"/>
  <c r="E119" i="2"/>
  <c r="E120" i="2"/>
  <c r="E121" i="2"/>
  <c r="E11" i="2"/>
  <c r="E12" i="2"/>
  <c r="E13" i="2"/>
  <c r="E14" i="2"/>
  <c r="E15" i="2"/>
  <c r="E16" i="2"/>
  <c r="E18" i="2"/>
  <c r="E19" i="2"/>
  <c r="E21" i="2"/>
  <c r="E22" i="2"/>
  <c r="E23" i="2"/>
  <c r="E115" i="2" l="1"/>
  <c r="E52" i="2"/>
  <c r="E10" i="2"/>
  <c r="E73" i="2"/>
  <c r="E80" i="2"/>
  <c r="E38" i="2"/>
  <c r="E45" i="2"/>
  <c r="L172" i="2" l="1"/>
  <c r="K172" i="2"/>
  <c r="J172" i="2"/>
  <c r="I172" i="2"/>
  <c r="H172" i="2"/>
  <c r="G172" i="2"/>
  <c r="F172" i="2"/>
  <c r="L171" i="2"/>
  <c r="K171" i="2"/>
  <c r="J171" i="2"/>
  <c r="I171" i="2"/>
  <c r="H171" i="2"/>
  <c r="G171" i="2"/>
  <c r="F171" i="2"/>
  <c r="L170" i="2"/>
  <c r="K170" i="2"/>
  <c r="J170" i="2"/>
  <c r="I170" i="2"/>
  <c r="H170" i="2"/>
  <c r="G170" i="2"/>
  <c r="F170" i="2"/>
  <c r="F169" i="2"/>
  <c r="G169" i="2"/>
  <c r="F168" i="2"/>
  <c r="G168" i="2"/>
  <c r="F167" i="2"/>
  <c r="G167" i="2"/>
  <c r="H167" i="2"/>
  <c r="I167" i="2"/>
  <c r="J167" i="2"/>
  <c r="K167" i="2"/>
  <c r="L167" i="2"/>
  <c r="L164" i="2"/>
  <c r="K164" i="2"/>
  <c r="J164" i="2"/>
  <c r="I164" i="2"/>
  <c r="H164" i="2"/>
  <c r="G164" i="2"/>
  <c r="F164" i="2"/>
  <c r="L163" i="2"/>
  <c r="K163" i="2"/>
  <c r="J163" i="2"/>
  <c r="I163" i="2"/>
  <c r="H163" i="2"/>
  <c r="G163" i="2"/>
  <c r="F163" i="2"/>
  <c r="F165" i="2"/>
  <c r="G165" i="2"/>
  <c r="H165" i="2"/>
  <c r="I165" i="2"/>
  <c r="J165" i="2"/>
  <c r="K165" i="2"/>
  <c r="L165" i="2"/>
  <c r="E156" i="2"/>
  <c r="E157" i="2"/>
  <c r="E153" i="2"/>
  <c r="G146" i="2"/>
  <c r="H146" i="2"/>
  <c r="I146" i="2"/>
  <c r="J146" i="2"/>
  <c r="K146" i="2"/>
  <c r="L146" i="2"/>
  <c r="F142" i="2"/>
  <c r="G142" i="2"/>
  <c r="H142" i="2"/>
  <c r="I142" i="2"/>
  <c r="J142" i="2"/>
  <c r="K142" i="2"/>
  <c r="L142" i="2"/>
  <c r="E142" i="2"/>
  <c r="F141" i="2"/>
  <c r="G141" i="2"/>
  <c r="H141" i="2"/>
  <c r="I141" i="2"/>
  <c r="J141" i="2"/>
  <c r="K141" i="2"/>
  <c r="L141" i="2"/>
  <c r="E141" i="2"/>
  <c r="I143" i="2"/>
  <c r="J143" i="2"/>
  <c r="K143" i="2"/>
  <c r="L143" i="2"/>
  <c r="H143" i="2"/>
  <c r="F143" i="2"/>
  <c r="G143" i="2"/>
  <c r="H140" i="2"/>
  <c r="F140" i="2"/>
  <c r="I139" i="2"/>
  <c r="J139" i="2"/>
  <c r="K139" i="2"/>
  <c r="L139" i="2"/>
  <c r="H139" i="2"/>
  <c r="F139" i="2"/>
  <c r="I138" i="2"/>
  <c r="J138" i="2"/>
  <c r="K138" i="2"/>
  <c r="L138" i="2"/>
  <c r="F159" i="2" l="1"/>
  <c r="G139" i="2"/>
  <c r="E169" i="2"/>
  <c r="G138" i="2"/>
  <c r="G137" i="2"/>
  <c r="F137" i="2"/>
  <c r="L152" i="2"/>
  <c r="I152" i="2"/>
  <c r="E59" i="2"/>
  <c r="E61" i="2"/>
  <c r="E143" i="2"/>
  <c r="K152" i="2"/>
  <c r="G152" i="2"/>
  <c r="F138" i="2"/>
  <c r="E138" i="2"/>
  <c r="J152" i="2"/>
  <c r="F152" i="2"/>
  <c r="E20" i="2"/>
  <c r="H138" i="2"/>
  <c r="H137" i="2"/>
  <c r="E165" i="2"/>
  <c r="G140" i="2"/>
  <c r="L140" i="2"/>
  <c r="L137" i="2"/>
  <c r="K140" i="2"/>
  <c r="K137" i="2"/>
  <c r="J140" i="2"/>
  <c r="J137" i="2"/>
  <c r="I140" i="2"/>
  <c r="I137" i="2"/>
  <c r="E148" i="2"/>
  <c r="F145" i="2"/>
  <c r="E147" i="2"/>
  <c r="E172" i="2"/>
  <c r="E167" i="2"/>
  <c r="L166" i="2"/>
  <c r="E163" i="2"/>
  <c r="E155" i="2"/>
  <c r="J166" i="2"/>
  <c r="F166" i="2"/>
  <c r="K166" i="2"/>
  <c r="E170" i="2"/>
  <c r="E171" i="2"/>
  <c r="I166" i="2"/>
  <c r="H166" i="2"/>
  <c r="E168" i="2"/>
  <c r="G166" i="2"/>
  <c r="J159" i="2"/>
  <c r="E164" i="2"/>
  <c r="E160" i="2"/>
  <c r="E162" i="2"/>
  <c r="E151" i="2"/>
  <c r="I145" i="2"/>
  <c r="K159" i="2"/>
  <c r="G159" i="2"/>
  <c r="L159" i="2"/>
  <c r="I159" i="2"/>
  <c r="E161" i="2"/>
  <c r="K145" i="2"/>
  <c r="L145" i="2"/>
  <c r="E154" i="2"/>
  <c r="J145" i="2"/>
  <c r="G145" i="2"/>
  <c r="E152" i="2" l="1"/>
  <c r="E139" i="2"/>
  <c r="E140" i="2"/>
  <c r="E17" i="2"/>
  <c r="E166" i="2"/>
  <c r="E159" i="2"/>
  <c r="E137" i="2" l="1"/>
</calcChain>
</file>

<file path=xl/sharedStrings.xml><?xml version="1.0" encoding="utf-8"?>
<sst xmlns="http://schemas.openxmlformats.org/spreadsheetml/2006/main" count="699" uniqueCount="167">
  <si>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</si>
  <si>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</si>
  <si>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</si>
  <si>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</si>
  <si>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</si>
  <si>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</si>
  <si>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</si>
  <si>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</si>
  <si>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</si>
  <si>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</si>
  <si>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</si>
  <si>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</si>
  <si>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</si>
  <si>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</si>
  <si>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</si>
  <si>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</si>
  <si>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</si>
  <si>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</si>
  <si>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</si>
  <si>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</si>
  <si>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</si>
  <si>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</si>
  <si>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</si>
  <si>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</si>
  <si>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</si>
  <si>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</si>
  <si>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</si>
  <si>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</si>
  <si>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</si>
  <si>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</si>
  <si>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</si>
  <si>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</si>
  <si>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</si>
  <si>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</si>
  <si>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Таблица 6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</si>
  <si>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</si>
  <si>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</si>
  <si>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</si>
  <si>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</si>
  <si>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</si>
  <si>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</si>
  <si>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</si>
  <si>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</si>
  <si>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</si>
  <si>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</si>
  <si>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</si>
  <si>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</si>
  <si>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</si>
  <si>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</si>
  <si>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</si>
  <si>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</si>
  <si>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</si>
  <si>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</si>
  <si>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</si>
  <si>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</si>
  <si>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</si>
  <si>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</si>
  <si>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</si>
  <si>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Организация совещаний, семинаров, ярмарок, конкурсов, выставок</t>
  </si>
  <si>
    <t>Улучшение жилищных условий граждан, проживающих в сельской местности</t>
  </si>
  <si>
    <t>2025г.-2030г.</t>
  </si>
  <si>
    <t>2025-2030г.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</si>
  <si>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</si>
  <si>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</si>
  <si>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</si>
  <si>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</si>
  <si>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</si>
  <si>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</si>
  <si>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</si>
  <si>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</si>
  <si>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</si>
  <si>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</si>
  <si>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</si>
  <si>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</si>
  <si>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</si>
  <si>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</si>
  <si>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Значение целевого показателя по годам </t>
  </si>
  <si>
    <t>в том числе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</si>
  <si>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</si>
  <si>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</si>
  <si>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</si>
  <si>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</si>
  <si>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</si>
  <si>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</si>
  <si>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</si>
  <si>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</si>
  <si>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</si>
  <si>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</si>
  <si>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</si>
  <si>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</si>
  <si>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</si>
  <si>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Осуществление деятельности по обращению с животными без владельцев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</si>
  <si>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</si>
  <si>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</si>
  <si>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</si>
  <si>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</si>
  <si>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</si>
  <si>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</si>
  <si>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</si>
  <si>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</si>
  <si>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</si>
  <si>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</si>
  <si>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</si>
  <si>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</si>
  <si>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</si>
  <si>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</si>
  <si>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</si>
  <si>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</si>
  <si>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</si>
  <si>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АНР (отдел по сельскому хозяйству)/Департамент имущественных отношений Нефтеюганского района -всего, в т.ч.</t>
  </si>
  <si>
    <t>АНР (отдел по сельскому хозяйству)/МКУ "УДА НР"/Департамент строительства и ЖКК НР/МКУ "УКС и ЖКК НР"/Администрации поселений Нефтеюганского района- всего, в т.ч.</t>
  </si>
  <si>
    <t>Поддержка и развитие растениеводства</t>
  </si>
  <si>
    <t>предоставление субсидий на поддержку и развитие растениеводства</t>
  </si>
  <si>
    <t xml:space="preserve"> Мероприятие реализуется в соответствии с Порядком предоставления субсидий, утвержденным Приложением 1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</si>
  <si>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животноводства</t>
  </si>
  <si>
    <t>предоставление субсидий на поддержку и развитие животноводства</t>
  </si>
  <si>
    <t xml:space="preserve">Мероприятие реализуется в соответствии с Порядком предоставления субсидий, утвержденным Приложением 2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</si>
  <si>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3. Производство молока в хозяйствах всех категорий, тонн;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о финансовом состоянии организаций по крупным и средним предприятиям»).
</t>
  </si>
  <si>
    <t>Развитие рыбохозяйственного комплекса</t>
  </si>
  <si>
    <t>предоставление субсидий на развитие рыбохозяйственного комплекса</t>
  </si>
  <si>
    <t xml:space="preserve">Мероприятие реализуется в соответствии с Порядком предоставления субсидий, утвержденным Приложением 3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</si>
  <si>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</si>
  <si>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</si>
  <si>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 xml:space="preserve">Мероприятие реализуется в соответствии с Порядком предоставления субсидий, утвержденным Приложением 5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</si>
  <si>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</si>
  <si>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</si>
  <si>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 xml:space="preserve">Мероприятие реализуется в соответствии с Порядком предоставления субсидий, утвержденным Приложением 4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</si>
  <si>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Основное мероприятие "Поддержка и развитие растениеводства"
(5)</t>
  </si>
  <si>
    <t>Основное мероприятие "Поддержка и развитие животноводства"
(1, 2, 3, 4, 9)</t>
  </si>
  <si>
    <t>Основное мероприятие "Развитие рыбохозяйственного комплекса"
(6)</t>
  </si>
  <si>
    <t>Основное мероприятие "Развитие деятельности по заготовке и переработке дикоросов"
(7)</t>
  </si>
  <si>
    <t>Основное мероприятие "Поддержка и развитие малых форм хозяйствования"
(1, 10)</t>
  </si>
  <si>
    <t xml:space="preserve">Таблица 4 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</si>
  <si>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</si>
  <si>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№
п/п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</si>
  <si>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</si>
  <si>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</si>
  <si>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</si>
  <si>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</si>
  <si>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</si>
  <si>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</si>
  <si>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</si>
  <si>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2019 г.</t>
  </si>
  <si>
    <t>2020 г.</t>
  </si>
  <si>
    <t>2021 г.</t>
  </si>
  <si>
    <t>2022 г.</t>
  </si>
  <si>
    <t>2023 г.</t>
  </si>
  <si>
    <t>2024 г.</t>
  </si>
  <si>
    <t>2025-2030 г.</t>
  </si>
  <si>
    <t>Ответственное структурное подразделение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</si>
  <si>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</si>
  <si>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 xml:space="preserve">всего </t>
  </si>
  <si>
    <t>Итого по региональным  проектам,  основанным на национальных  проектах Российской Федерации</t>
  </si>
  <si>
    <t xml:space="preserve">средства поселений </t>
  </si>
  <si>
    <t xml:space="preserve">Проекты муниципального образования Нефтеюганский район </t>
  </si>
  <si>
    <t>Наименование муниципального проекта</t>
  </si>
  <si>
    <t>Целевой показатель</t>
  </si>
  <si>
    <t xml:space="preserve">Итого по проектам муниципального образования Нефтеюганский район </t>
  </si>
  <si>
    <t>Всего по проектам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</si>
  <si>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</si>
  <si>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«Современные меры поддержки АПК на территории Нефтеюганского района»</t>
  </si>
  <si>
    <t>1.</t>
  </si>
  <si>
    <t>март 2021-декабрь 2021</t>
  </si>
  <si>
    <t>отдел по сельскому хозяйству администрации Нефтеюганского района</t>
  </si>
  <si>
    <t>целевой показатель отсутствует</t>
  </si>
  <si>
    <t>Поддержка и развитие растениеводства; Поддержка и развитие животноводства; Развитие рыбохозяйственного комплекса; Развитие деятельности по заготовке и переработке дикоросов; Организация совещаний, семинаров, ярмарок, конкурсов, выставок; Поддержка и развитие малых форм хозяйствования</t>
  </si>
  <si>
    <r>
      <rPr>
        <b/>
        <sz val="9"/>
        <rFont val="Times New Roman"/>
        <family val="1"/>
        <charset val="204"/>
      </rPr>
      <t>*</t>
    </r>
    <r>
      <rPr>
        <sz val="9"/>
        <rFont val="Times New Roman"/>
        <family val="1"/>
        <charset val="204"/>
      </rPr>
      <t xml:space="preserve"> Средства поселений не суммируются по строке «всего».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</si>
</sst>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0_ ;\-#,##0.00000\ "/>
    <numFmt numFmtId="167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78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5" fontId="9" fillId="0" borderId="0" xfId="0" applyNumberFormat="1" applyFont="1" applyFill="1"/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2" applyFont="1" applyFill="1"/>
    <xf numFmtId="0" fontId="15" fillId="0" borderId="0" xfId="2" applyFont="1" applyFill="1" applyAlignment="1">
      <alignment horizontal="left"/>
    </xf>
    <xf numFmtId="0" fontId="16" fillId="0" borderId="0" xfId="2" applyFont="1" applyFill="1" applyAlignment="1">
      <alignment horizontal="right" vertical="center"/>
    </xf>
    <xf numFmtId="0" fontId="17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vertical="center" wrapText="1"/>
    </xf>
    <xf numFmtId="164" fontId="17" fillId="0" borderId="19" xfId="2" applyNumberFormat="1" applyFont="1" applyFill="1" applyBorder="1" applyAlignment="1">
      <alignment horizontal="center" vertical="center" wrapText="1"/>
    </xf>
    <xf numFmtId="0" fontId="21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vertical="center" wrapText="1"/>
    </xf>
    <xf numFmtId="164" fontId="17" fillId="0" borderId="0" xfId="2" applyNumberFormat="1" applyFont="1" applyFill="1" applyBorder="1" applyAlignment="1">
      <alignment horizontal="center" vertical="center" wrapText="1"/>
    </xf>
    <xf numFmtId="164" fontId="15" fillId="0" borderId="0" xfId="2" applyNumberFormat="1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15" fillId="0" borderId="19" xfId="2" applyFont="1" applyFill="1" applyBorder="1"/>
    <xf numFmtId="0" fontId="15" fillId="0" borderId="0" xfId="2" applyFont="1" applyFill="1" applyBorder="1" applyAlignment="1">
      <alignment horizontal="left" vertical="center" wrapText="1"/>
    </xf>
    <xf numFmtId="166" fontId="17" fillId="0" borderId="19" xfId="2" applyNumberFormat="1" applyFont="1" applyFill="1" applyBorder="1" applyAlignment="1">
      <alignment horizontal="center" vertical="center" wrapText="1"/>
    </xf>
    <xf numFmtId="166" fontId="15" fillId="0" borderId="19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7" fontId="12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7" fillId="0" borderId="0" xfId="2" applyFont="1" applyFill="1"/>
    <xf numFmtId="0" fontId="3" fillId="0" borderId="1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horizontal="justify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5" fillId="0" borderId="0" xfId="2" applyFont="1" applyFill="1" applyAlignment="1">
      <alignment horizontal="left" vertical="center" wrapText="1"/>
    </xf>
    <xf numFmtId="0" fontId="15" fillId="0" borderId="19" xfId="2" applyFont="1" applyFill="1" applyBorder="1" applyAlignment="1">
      <alignment horizontal="left" vertical="center" wrapText="1"/>
    </xf>
    <xf numFmtId="164" fontId="17" fillId="0" borderId="21" xfId="2" applyNumberFormat="1" applyFont="1" applyFill="1" applyBorder="1" applyAlignment="1">
      <alignment horizontal="center" vertical="center" wrapText="1"/>
    </xf>
    <xf numFmtId="0" fontId="1" fillId="0" borderId="22" xfId="2" applyFill="1" applyBorder="1" applyAlignment="1">
      <alignment horizontal="center" vertical="center" wrapText="1"/>
    </xf>
    <xf numFmtId="0" fontId="1" fillId="0" borderId="23" xfId="2" applyFill="1" applyBorder="1" applyAlignment="1">
      <alignment horizontal="center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20" fillId="0" borderId="19" xfId="2" applyFont="1" applyFill="1" applyBorder="1" applyAlignment="1">
      <alignment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5" fillId="0" borderId="21" xfId="2" applyFont="1" applyFill="1" applyBorder="1" applyAlignment="1">
      <alignment horizontal="center" vertical="center" wrapText="1"/>
    </xf>
    <xf numFmtId="0" fontId="15" fillId="0" borderId="22" xfId="2" applyFont="1" applyFill="1" applyBorder="1" applyAlignment="1">
      <alignment horizontal="center" vertical="center" wrapText="1"/>
    </xf>
    <xf numFmtId="0" fontId="15" fillId="0" borderId="23" xfId="2" applyFont="1" applyFill="1" applyBorder="1" applyAlignment="1">
      <alignment horizontal="center" vertical="center" wrapText="1"/>
    </xf>
    <xf numFmtId="0" fontId="15" fillId="0" borderId="26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/>
    </xf>
    <xf numFmtId="0" fontId="15" fillId="0" borderId="31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left" vertical="center" wrapText="1"/>
    </xf>
    <xf numFmtId="0" fontId="15" fillId="0" borderId="19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view="pageBreakPreview" topLeftCell="A28" zoomScale="80" zoomScaleSheetLayoutView="80" workbookViewId="0">
      <selection activeCell="H27" sqref="H27"/>
    </sheetView>
  </sheetViews>
  <sheetFormatPr defaultColWidth="9.28515625" defaultRowHeight="15" x14ac:dyDescent="0.25"/>
  <cols>
    <col min="1" max="1" width="6.5703125" style="1" customWidth="1"/>
    <col min="2" max="2" width="32.7109375" style="1" customWidth="1"/>
    <col min="3" max="3" width="14.7109375" style="1" customWidth="1"/>
    <col min="4" max="4" width="11.42578125" style="1" customWidth="1"/>
    <col min="5" max="5" width="10.28515625" style="1" customWidth="1"/>
    <col min="6" max="6" width="8.7109375" style="1" customWidth="1"/>
    <col min="7" max="7" width="10.42578125" style="1" customWidth="1"/>
    <col min="8" max="8" width="10.28515625" style="1" customWidth="1"/>
    <col min="9" max="9" width="10.140625" style="1" customWidth="1"/>
    <col min="10" max="10" width="11.5703125" style="1" customWidth="1"/>
    <col min="11" max="11" width="14.710937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97" t="s">
        <v>17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6" customHeight="1" x14ac:dyDescent="0.25">
      <c r="A4" s="4"/>
    </row>
    <row r="5" spans="1:11" ht="57" customHeight="1" x14ac:dyDescent="0.25">
      <c r="A5" s="98" t="s">
        <v>26</v>
      </c>
      <c r="B5" s="98" t="s">
        <v>55</v>
      </c>
      <c r="C5" s="98" t="s">
        <v>25</v>
      </c>
      <c r="D5" s="99" t="s">
        <v>76</v>
      </c>
      <c r="E5" s="99"/>
      <c r="F5" s="99"/>
      <c r="G5" s="99"/>
      <c r="H5" s="99"/>
      <c r="I5" s="99"/>
      <c r="J5" s="99"/>
      <c r="K5" s="98" t="s">
        <v>24</v>
      </c>
    </row>
    <row r="6" spans="1:11" ht="84.6" customHeight="1" x14ac:dyDescent="0.25">
      <c r="A6" s="98"/>
      <c r="B6" s="98"/>
      <c r="C6" s="98"/>
      <c r="D6" s="19" t="s">
        <v>38</v>
      </c>
      <c r="E6" s="19" t="s">
        <v>39</v>
      </c>
      <c r="F6" s="18" t="s">
        <v>40</v>
      </c>
      <c r="G6" s="18" t="s">
        <v>41</v>
      </c>
      <c r="H6" s="18" t="s">
        <v>42</v>
      </c>
      <c r="I6" s="18" t="s">
        <v>43</v>
      </c>
      <c r="J6" s="18" t="s">
        <v>60</v>
      </c>
      <c r="K6" s="98"/>
    </row>
    <row r="7" spans="1:11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ht="67.5" customHeight="1" x14ac:dyDescent="0.25">
      <c r="A8" s="19">
        <v>1</v>
      </c>
      <c r="B8" s="19" t="s">
        <v>84</v>
      </c>
      <c r="C8" s="19">
        <v>5951</v>
      </c>
      <c r="D8" s="19">
        <v>6082</v>
      </c>
      <c r="E8" s="19">
        <v>6218</v>
      </c>
      <c r="F8" s="19">
        <v>6311</v>
      </c>
      <c r="G8" s="19">
        <v>6406</v>
      </c>
      <c r="H8" s="19">
        <v>6502</v>
      </c>
      <c r="I8" s="19">
        <v>6600</v>
      </c>
      <c r="J8" s="19">
        <v>6700</v>
      </c>
      <c r="K8" s="19">
        <v>6700</v>
      </c>
    </row>
    <row r="9" spans="1:11" ht="57" customHeight="1" x14ac:dyDescent="0.25">
      <c r="A9" s="19">
        <v>2</v>
      </c>
      <c r="B9" s="19" t="s">
        <v>85</v>
      </c>
      <c r="C9" s="19">
        <v>1189.7</v>
      </c>
      <c r="D9" s="19">
        <v>1213.2</v>
      </c>
      <c r="E9" s="19">
        <v>1237.2</v>
      </c>
      <c r="F9" s="19">
        <v>1262</v>
      </c>
      <c r="G9" s="19">
        <v>1287</v>
      </c>
      <c r="H9" s="19">
        <v>1312.4</v>
      </c>
      <c r="I9" s="19">
        <v>1338.3</v>
      </c>
      <c r="J9" s="19">
        <v>1392</v>
      </c>
      <c r="K9" s="19">
        <v>1392</v>
      </c>
    </row>
    <row r="10" spans="1:11" ht="37.5" customHeight="1" x14ac:dyDescent="0.25">
      <c r="A10" s="19">
        <v>3</v>
      </c>
      <c r="B10" s="19" t="s">
        <v>86</v>
      </c>
      <c r="C10" s="19">
        <v>4225.6000000000004</v>
      </c>
      <c r="D10" s="19">
        <v>4352.3</v>
      </c>
      <c r="E10" s="19">
        <v>4482.8999999999996</v>
      </c>
      <c r="F10" s="19">
        <v>4617.3999999999996</v>
      </c>
      <c r="G10" s="19">
        <v>4756</v>
      </c>
      <c r="H10" s="19">
        <v>4899</v>
      </c>
      <c r="I10" s="19">
        <v>5046</v>
      </c>
      <c r="J10" s="19">
        <v>5353.4</v>
      </c>
      <c r="K10" s="19">
        <v>5353.4</v>
      </c>
    </row>
    <row r="11" spans="1:11" ht="34.5" customHeight="1" x14ac:dyDescent="0.25">
      <c r="A11" s="19">
        <v>4</v>
      </c>
      <c r="B11" s="19" t="s">
        <v>87</v>
      </c>
      <c r="C11" s="19">
        <v>1651.6</v>
      </c>
      <c r="D11" s="19">
        <v>1668.1</v>
      </c>
      <c r="E11" s="19">
        <v>1684.8</v>
      </c>
      <c r="F11" s="19">
        <v>1701.7</v>
      </c>
      <c r="G11" s="19">
        <v>1718.8</v>
      </c>
      <c r="H11" s="19">
        <v>1736</v>
      </c>
      <c r="I11" s="19">
        <v>1753.4</v>
      </c>
      <c r="J11" s="19">
        <v>1800</v>
      </c>
      <c r="K11" s="19">
        <v>1800</v>
      </c>
    </row>
    <row r="12" spans="1:11" s="17" customFormat="1" ht="37.5" customHeight="1" x14ac:dyDescent="0.25">
      <c r="A12" s="19">
        <v>5</v>
      </c>
      <c r="B12" s="19" t="s">
        <v>88</v>
      </c>
      <c r="C12" s="19">
        <v>276.10000000000002</v>
      </c>
      <c r="D12" s="19">
        <v>278.89999999999998</v>
      </c>
      <c r="E12" s="19">
        <v>281.7</v>
      </c>
      <c r="F12" s="19">
        <v>282.5</v>
      </c>
      <c r="G12" s="19">
        <v>284</v>
      </c>
      <c r="H12" s="19">
        <v>285.7</v>
      </c>
      <c r="I12" s="19">
        <v>287.39999999999998</v>
      </c>
      <c r="J12" s="19">
        <v>290</v>
      </c>
      <c r="K12" s="19">
        <v>290</v>
      </c>
    </row>
    <row r="13" spans="1:11" s="17" customFormat="1" ht="21.75" customHeight="1" x14ac:dyDescent="0.25">
      <c r="A13" s="19">
        <v>6</v>
      </c>
      <c r="B13" s="19" t="s">
        <v>89</v>
      </c>
      <c r="C13" s="19">
        <v>657.9</v>
      </c>
      <c r="D13" s="19">
        <v>671.1</v>
      </c>
      <c r="E13" s="19">
        <v>684.5</v>
      </c>
      <c r="F13" s="19">
        <v>698.1</v>
      </c>
      <c r="G13" s="19">
        <v>712</v>
      </c>
      <c r="H13" s="19">
        <v>726.2</v>
      </c>
      <c r="I13" s="19">
        <v>740.7</v>
      </c>
      <c r="J13" s="19">
        <v>766.2</v>
      </c>
      <c r="K13" s="19">
        <v>766.2</v>
      </c>
    </row>
    <row r="14" spans="1:11" s="17" customFormat="1" ht="40.15" customHeight="1" x14ac:dyDescent="0.25">
      <c r="A14" s="19">
        <v>7</v>
      </c>
      <c r="B14" s="19" t="s">
        <v>90</v>
      </c>
      <c r="C14" s="19">
        <v>39.700000000000003</v>
      </c>
      <c r="D14" s="19">
        <v>40.5</v>
      </c>
      <c r="E14" s="19">
        <v>41.3</v>
      </c>
      <c r="F14" s="19">
        <v>42.1</v>
      </c>
      <c r="G14" s="19">
        <v>42.9</v>
      </c>
      <c r="H14" s="19">
        <v>43.7</v>
      </c>
      <c r="I14" s="19">
        <v>44.6</v>
      </c>
      <c r="J14" s="19">
        <v>48.5</v>
      </c>
      <c r="K14" s="19">
        <v>48.5</v>
      </c>
    </row>
    <row r="15" spans="1:11" s="24" customFormat="1" ht="88.5" customHeight="1" x14ac:dyDescent="0.25">
      <c r="A15" s="18">
        <v>8</v>
      </c>
      <c r="B15" s="18" t="s">
        <v>35</v>
      </c>
      <c r="C15" s="18">
        <v>0.34799999999999998</v>
      </c>
      <c r="D15" s="18">
        <v>0.108</v>
      </c>
      <c r="E15" s="18">
        <v>5.3999999999999999E-2</v>
      </c>
      <c r="F15" s="18">
        <v>0.126</v>
      </c>
      <c r="G15" s="18">
        <v>0.126</v>
      </c>
      <c r="H15" s="18">
        <v>0.126</v>
      </c>
      <c r="I15" s="18">
        <v>0</v>
      </c>
      <c r="J15" s="18">
        <v>0</v>
      </c>
      <c r="K15" s="18">
        <f>C15+D15+E15+F15+G15+H15</f>
        <v>0.88800000000000001</v>
      </c>
    </row>
    <row r="16" spans="1:11" s="17" customFormat="1" ht="58.15" customHeight="1" x14ac:dyDescent="0.25">
      <c r="A16" s="19">
        <v>9</v>
      </c>
      <c r="B16" s="19" t="s">
        <v>36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</row>
    <row r="17" spans="1:11" s="17" customFormat="1" ht="47.25" customHeight="1" x14ac:dyDescent="0.25">
      <c r="A17" s="19">
        <v>10</v>
      </c>
      <c r="B17" s="19" t="s">
        <v>37</v>
      </c>
      <c r="C17" s="19">
        <v>347.3</v>
      </c>
      <c r="D17" s="19">
        <v>349</v>
      </c>
      <c r="E17" s="19">
        <v>351.87</v>
      </c>
      <c r="F17" s="19">
        <v>357.1</v>
      </c>
      <c r="G17" s="19">
        <v>358.75</v>
      </c>
      <c r="H17" s="19">
        <v>360.8</v>
      </c>
      <c r="I17" s="19">
        <v>366.9</v>
      </c>
      <c r="J17" s="19">
        <v>377</v>
      </c>
      <c r="K17" s="19">
        <v>377</v>
      </c>
    </row>
    <row r="18" spans="1:11" s="17" customFormat="1" ht="55.5" customHeight="1" x14ac:dyDescent="0.25">
      <c r="A18" s="20">
        <v>11</v>
      </c>
      <c r="B18" s="20" t="s">
        <v>69</v>
      </c>
      <c r="C18" s="20">
        <v>0</v>
      </c>
      <c r="D18" s="20">
        <v>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</v>
      </c>
    </row>
    <row r="19" spans="1:11" s="17" customFormat="1" ht="16.149999999999999" customHeight="1" x14ac:dyDescent="0.25">
      <c r="A19" s="96"/>
      <c r="B19" s="96"/>
      <c r="C19" s="96"/>
      <c r="D19" s="96"/>
      <c r="E19" s="96"/>
      <c r="F19" s="96"/>
      <c r="G19" s="96"/>
      <c r="H19" s="96"/>
      <c r="I19" s="96"/>
      <c r="J19" s="96"/>
      <c r="K19" s="96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1"/>
  <sheetViews>
    <sheetView view="pageBreakPreview" topLeftCell="A73" zoomScale="90" zoomScaleSheetLayoutView="90" workbookViewId="0">
      <selection activeCell="H22" sqref="H22"/>
    </sheetView>
  </sheetViews>
  <sheetFormatPr defaultColWidth="9.28515625" defaultRowHeight="12" x14ac:dyDescent="0.2"/>
  <cols>
    <col min="1" max="1" width="3.7109375" style="5" customWidth="1"/>
    <col min="2" max="2" width="23.28515625" style="5" customWidth="1"/>
    <col min="3" max="3" width="19.42578125" style="5" customWidth="1"/>
    <col min="4" max="4" width="27.7109375" style="5" customWidth="1"/>
    <col min="5" max="5" width="14.28515625" style="5" customWidth="1"/>
    <col min="6" max="6" width="17.7109375" style="5" customWidth="1"/>
    <col min="7" max="7" width="13.42578125" style="5" customWidth="1"/>
    <col min="8" max="8" width="17.28515625" style="5" customWidth="1"/>
    <col min="9" max="9" width="12.7109375" style="5" customWidth="1"/>
    <col min="10" max="10" width="13.140625" style="5" customWidth="1"/>
    <col min="11" max="11" width="12.140625" style="5" customWidth="1"/>
    <col min="12" max="12" width="12.7109375" style="14" customWidth="1"/>
    <col min="13" max="13" width="12.5703125" style="5" customWidth="1"/>
    <col min="14" max="16384" width="9.28515625" style="5"/>
  </cols>
  <sheetData>
    <row r="1" spans="1:15" x14ac:dyDescent="0.2">
      <c r="L1" s="10" t="s">
        <v>22</v>
      </c>
    </row>
    <row r="2" spans="1:15" x14ac:dyDescent="0.2">
      <c r="A2" s="122" t="s">
        <v>23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O2" s="6"/>
    </row>
    <row r="3" spans="1:1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1"/>
      <c r="O3" s="6"/>
    </row>
    <row r="4" spans="1:15" ht="31.5" customHeight="1" x14ac:dyDescent="0.2">
      <c r="A4" s="118" t="s">
        <v>0</v>
      </c>
      <c r="B4" s="123" t="s">
        <v>27</v>
      </c>
      <c r="C4" s="118" t="s">
        <v>1</v>
      </c>
      <c r="D4" s="118" t="s">
        <v>2</v>
      </c>
      <c r="E4" s="118" t="s">
        <v>3</v>
      </c>
      <c r="F4" s="118"/>
      <c r="G4" s="118"/>
      <c r="H4" s="118"/>
      <c r="I4" s="118"/>
      <c r="J4" s="118"/>
      <c r="K4" s="118"/>
      <c r="L4" s="118"/>
    </row>
    <row r="5" spans="1:15" x14ac:dyDescent="0.2">
      <c r="A5" s="118"/>
      <c r="B5" s="124"/>
      <c r="C5" s="118"/>
      <c r="D5" s="118"/>
      <c r="E5" s="118" t="s">
        <v>4</v>
      </c>
      <c r="F5" s="118"/>
      <c r="G5" s="118"/>
      <c r="H5" s="118"/>
      <c r="I5" s="118"/>
      <c r="J5" s="118"/>
      <c r="K5" s="118"/>
      <c r="L5" s="118"/>
    </row>
    <row r="6" spans="1:15" x14ac:dyDescent="0.2">
      <c r="A6" s="118"/>
      <c r="B6" s="124"/>
      <c r="C6" s="118"/>
      <c r="D6" s="118"/>
      <c r="E6" s="118" t="s">
        <v>5</v>
      </c>
      <c r="F6" s="118" t="s">
        <v>77</v>
      </c>
      <c r="G6" s="118"/>
      <c r="H6" s="118"/>
      <c r="I6" s="118"/>
      <c r="J6" s="118"/>
      <c r="K6" s="118"/>
      <c r="L6" s="118"/>
    </row>
    <row r="7" spans="1:15" x14ac:dyDescent="0.2">
      <c r="A7" s="118"/>
      <c r="B7" s="125"/>
      <c r="C7" s="118"/>
      <c r="D7" s="118"/>
      <c r="E7" s="118"/>
      <c r="F7" s="73" t="s">
        <v>38</v>
      </c>
      <c r="G7" s="73" t="s">
        <v>39</v>
      </c>
      <c r="H7" s="73" t="s">
        <v>40</v>
      </c>
      <c r="I7" s="73" t="s">
        <v>41</v>
      </c>
      <c r="J7" s="73" t="s">
        <v>42</v>
      </c>
      <c r="K7" s="73" t="s">
        <v>43</v>
      </c>
      <c r="L7" s="12" t="s">
        <v>61</v>
      </c>
    </row>
    <row r="8" spans="1:1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3">
        <v>12</v>
      </c>
    </row>
    <row r="9" spans="1:15" hidden="1" x14ac:dyDescent="0.2">
      <c r="A9" s="132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4"/>
    </row>
    <row r="10" spans="1:15" ht="20.65" customHeight="1" x14ac:dyDescent="0.2">
      <c r="A10" s="120" t="s">
        <v>6</v>
      </c>
      <c r="B10" s="101" t="s">
        <v>127</v>
      </c>
      <c r="C10" s="100" t="s">
        <v>51</v>
      </c>
      <c r="D10" s="8" t="s">
        <v>5</v>
      </c>
      <c r="E10" s="39">
        <f t="shared" ref="E10:E55" si="0">SUM(F10:L10)</f>
        <v>10513</v>
      </c>
      <c r="F10" s="41">
        <f t="shared" ref="F10:L10" si="1">SUM(F11:F16)</f>
        <v>900</v>
      </c>
      <c r="G10" s="39">
        <f t="shared" si="1"/>
        <v>855</v>
      </c>
      <c r="H10" s="39">
        <f t="shared" si="1"/>
        <v>936</v>
      </c>
      <c r="I10" s="39">
        <f t="shared" si="1"/>
        <v>936</v>
      </c>
      <c r="J10" s="39">
        <f t="shared" si="1"/>
        <v>936</v>
      </c>
      <c r="K10" s="39">
        <f t="shared" si="1"/>
        <v>850</v>
      </c>
      <c r="L10" s="43">
        <f t="shared" si="1"/>
        <v>5100</v>
      </c>
    </row>
    <row r="11" spans="1:15" x14ac:dyDescent="0.2">
      <c r="A11" s="120"/>
      <c r="B11" s="102"/>
      <c r="C11" s="100"/>
      <c r="D11" s="49" t="s">
        <v>8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1">
        <v>0</v>
      </c>
    </row>
    <row r="12" spans="1:15" x14ac:dyDescent="0.2">
      <c r="A12" s="120"/>
      <c r="B12" s="102"/>
      <c r="C12" s="100"/>
      <c r="D12" s="49" t="s">
        <v>19</v>
      </c>
      <c r="E12" s="39">
        <f t="shared" si="0"/>
        <v>8693</v>
      </c>
      <c r="F12" s="41">
        <f>590+260+50</f>
        <v>900</v>
      </c>
      <c r="G12" s="39">
        <f>675+180</f>
        <v>855</v>
      </c>
      <c r="H12" s="39">
        <v>936</v>
      </c>
      <c r="I12" s="39">
        <v>936</v>
      </c>
      <c r="J12" s="39">
        <v>936</v>
      </c>
      <c r="K12" s="39">
        <v>590</v>
      </c>
      <c r="L12" s="43">
        <v>3540</v>
      </c>
    </row>
    <row r="13" spans="1:15" x14ac:dyDescent="0.2">
      <c r="A13" s="120"/>
      <c r="B13" s="102"/>
      <c r="C13" s="100"/>
      <c r="D13" s="49" t="s">
        <v>13</v>
      </c>
      <c r="E13" s="25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1">
        <v>0</v>
      </c>
    </row>
    <row r="14" spans="1:15" ht="24" x14ac:dyDescent="0.2">
      <c r="A14" s="120"/>
      <c r="B14" s="102"/>
      <c r="C14" s="100"/>
      <c r="D14" s="49" t="s">
        <v>9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1">
        <v>0</v>
      </c>
    </row>
    <row r="15" spans="1:15" x14ac:dyDescent="0.2">
      <c r="A15" s="120"/>
      <c r="B15" s="102"/>
      <c r="C15" s="100"/>
      <c r="D15" s="49" t="s">
        <v>18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1">
        <v>0</v>
      </c>
    </row>
    <row r="16" spans="1:15" x14ac:dyDescent="0.2">
      <c r="A16" s="120"/>
      <c r="B16" s="103"/>
      <c r="C16" s="100"/>
      <c r="D16" s="49" t="s">
        <v>20</v>
      </c>
      <c r="E16" s="39">
        <f t="shared" si="0"/>
        <v>1820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39">
        <v>260</v>
      </c>
      <c r="L16" s="39">
        <v>1560</v>
      </c>
    </row>
    <row r="17" spans="1:13" ht="12" customHeight="1" x14ac:dyDescent="0.2">
      <c r="A17" s="104" t="s">
        <v>10</v>
      </c>
      <c r="B17" s="101" t="s">
        <v>128</v>
      </c>
      <c r="C17" s="100" t="s">
        <v>109</v>
      </c>
      <c r="D17" s="8" t="s">
        <v>5</v>
      </c>
      <c r="E17" s="39">
        <f t="shared" si="0"/>
        <v>1155220.0909199999</v>
      </c>
      <c r="F17" s="41">
        <f t="shared" ref="F17:L17" si="2">SUM(F18:F23)</f>
        <v>150964.12368000002</v>
      </c>
      <c r="G17" s="39">
        <f t="shared" si="2"/>
        <v>155907.04524000001</v>
      </c>
      <c r="H17" s="39">
        <f t="shared" si="2"/>
        <v>122977.474</v>
      </c>
      <c r="I17" s="39">
        <f t="shared" si="2"/>
        <v>134977.47399999999</v>
      </c>
      <c r="J17" s="39">
        <f t="shared" si="2"/>
        <v>134977.47399999999</v>
      </c>
      <c r="K17" s="39">
        <f t="shared" si="2"/>
        <v>65059.5</v>
      </c>
      <c r="L17" s="39">
        <f t="shared" si="2"/>
        <v>390357</v>
      </c>
      <c r="M17" s="15"/>
    </row>
    <row r="18" spans="1:13" ht="14.45" customHeight="1" x14ac:dyDescent="0.2">
      <c r="A18" s="105"/>
      <c r="B18" s="102"/>
      <c r="C18" s="100"/>
      <c r="D18" s="49" t="s">
        <v>8</v>
      </c>
      <c r="E18" s="25">
        <f t="shared" si="0"/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3" ht="14.45" customHeight="1" x14ac:dyDescent="0.2">
      <c r="A19" s="105"/>
      <c r="B19" s="102"/>
      <c r="C19" s="100"/>
      <c r="D19" s="49" t="s">
        <v>19</v>
      </c>
      <c r="E19" s="39">
        <f t="shared" si="0"/>
        <v>618685.29999999993</v>
      </c>
      <c r="F19" s="41">
        <f>F26+F33</f>
        <v>73398.3</v>
      </c>
      <c r="G19" s="39">
        <f>G26+G33</f>
        <v>96046</v>
      </c>
      <c r="H19" s="39">
        <f t="shared" ref="H19:L19" si="3">H26+H33</f>
        <v>46835.1</v>
      </c>
      <c r="I19" s="39">
        <f t="shared" si="3"/>
        <v>46835.1</v>
      </c>
      <c r="J19" s="39">
        <f t="shared" si="3"/>
        <v>46835.1</v>
      </c>
      <c r="K19" s="39">
        <f t="shared" si="3"/>
        <v>44105.1</v>
      </c>
      <c r="L19" s="39">
        <f t="shared" si="3"/>
        <v>264630.59999999998</v>
      </c>
    </row>
    <row r="20" spans="1:13" ht="14.45" customHeight="1" x14ac:dyDescent="0.2">
      <c r="A20" s="105"/>
      <c r="B20" s="102"/>
      <c r="C20" s="100"/>
      <c r="D20" s="49" t="s">
        <v>13</v>
      </c>
      <c r="E20" s="39">
        <f t="shared" si="0"/>
        <v>386534.79092000006</v>
      </c>
      <c r="F20" s="41">
        <f>F27+F34</f>
        <v>77565.823680000001</v>
      </c>
      <c r="G20" s="39">
        <f t="shared" ref="G20:L20" si="4">G27+G34</f>
        <v>59861.045240000007</v>
      </c>
      <c r="H20" s="39">
        <f t="shared" si="4"/>
        <v>26142.374</v>
      </c>
      <c r="I20" s="39">
        <f t="shared" si="4"/>
        <v>38142.374000000003</v>
      </c>
      <c r="J20" s="39">
        <f t="shared" si="4"/>
        <v>38142.374000000003</v>
      </c>
      <c r="K20" s="39">
        <f t="shared" si="4"/>
        <v>20954.400000000001</v>
      </c>
      <c r="L20" s="39">
        <f t="shared" si="4"/>
        <v>125726.39999999999</v>
      </c>
      <c r="M20" s="28"/>
    </row>
    <row r="21" spans="1:13" ht="24" x14ac:dyDescent="0.2">
      <c r="A21" s="105"/>
      <c r="B21" s="102"/>
      <c r="C21" s="100"/>
      <c r="D21" s="49" t="s">
        <v>9</v>
      </c>
      <c r="E21" s="25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1">
        <v>0</v>
      </c>
    </row>
    <row r="22" spans="1:13" ht="14.45" customHeight="1" x14ac:dyDescent="0.2">
      <c r="A22" s="105"/>
      <c r="B22" s="102"/>
      <c r="C22" s="100"/>
      <c r="D22" s="49" t="s">
        <v>18</v>
      </c>
      <c r="E22" s="25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1">
        <v>0</v>
      </c>
    </row>
    <row r="23" spans="1:13" ht="14.45" customHeight="1" x14ac:dyDescent="0.2">
      <c r="A23" s="105"/>
      <c r="B23" s="102"/>
      <c r="C23" s="100"/>
      <c r="D23" s="49" t="s">
        <v>20</v>
      </c>
      <c r="E23" s="25">
        <f t="shared" si="0"/>
        <v>150000</v>
      </c>
      <c r="F23" s="25">
        <f>F30+E37</f>
        <v>0</v>
      </c>
      <c r="G23" s="25">
        <f t="shared" ref="G23:L23" si="5">G30+F37</f>
        <v>0</v>
      </c>
      <c r="H23" s="25">
        <f t="shared" si="5"/>
        <v>50000</v>
      </c>
      <c r="I23" s="25">
        <f t="shared" si="5"/>
        <v>50000</v>
      </c>
      <c r="J23" s="25">
        <f t="shared" si="5"/>
        <v>50000</v>
      </c>
      <c r="K23" s="25">
        <f t="shared" si="5"/>
        <v>0</v>
      </c>
      <c r="L23" s="25">
        <f t="shared" si="5"/>
        <v>0</v>
      </c>
    </row>
    <row r="24" spans="1:13" ht="14.45" customHeight="1" x14ac:dyDescent="0.2">
      <c r="A24" s="105"/>
      <c r="B24" s="102"/>
      <c r="C24" s="100" t="s">
        <v>51</v>
      </c>
      <c r="D24" s="8" t="s">
        <v>5</v>
      </c>
      <c r="E24" s="39">
        <f t="shared" si="0"/>
        <v>1078654.3984000001</v>
      </c>
      <c r="F24" s="41">
        <f t="shared" ref="F24:L24" si="6">SUM(F25:F30)</f>
        <v>99338.662000000011</v>
      </c>
      <c r="G24" s="39">
        <f t="shared" si="6"/>
        <v>130966.8144</v>
      </c>
      <c r="H24" s="39">
        <f t="shared" si="6"/>
        <v>122977.474</v>
      </c>
      <c r="I24" s="39">
        <f t="shared" si="6"/>
        <v>134977.47399999999</v>
      </c>
      <c r="J24" s="39">
        <f t="shared" si="6"/>
        <v>134977.47399999999</v>
      </c>
      <c r="K24" s="39">
        <f t="shared" si="6"/>
        <v>65059.5</v>
      </c>
      <c r="L24" s="39">
        <f t="shared" si="6"/>
        <v>390357</v>
      </c>
      <c r="M24" s="15"/>
    </row>
    <row r="25" spans="1:13" ht="14.45" customHeight="1" x14ac:dyDescent="0.2">
      <c r="A25" s="105"/>
      <c r="B25" s="102"/>
      <c r="C25" s="100"/>
      <c r="D25" s="49" t="s">
        <v>8</v>
      </c>
      <c r="E25" s="25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3" ht="14.45" customHeight="1" x14ac:dyDescent="0.2">
      <c r="A26" s="105"/>
      <c r="B26" s="102"/>
      <c r="C26" s="100"/>
      <c r="D26" s="49" t="s">
        <v>19</v>
      </c>
      <c r="E26" s="39">
        <f t="shared" si="0"/>
        <v>618685.29999999993</v>
      </c>
      <c r="F26" s="41">
        <f>80050-9297.7+2646</f>
        <v>73398.3</v>
      </c>
      <c r="G26" s="39">
        <f>64238.2+11103.5+20704.3</f>
        <v>96046</v>
      </c>
      <c r="H26" s="39">
        <v>46835.1</v>
      </c>
      <c r="I26" s="39">
        <v>46835.1</v>
      </c>
      <c r="J26" s="39">
        <v>46835.1</v>
      </c>
      <c r="K26" s="39">
        <v>44105.1</v>
      </c>
      <c r="L26" s="39">
        <v>264630.59999999998</v>
      </c>
    </row>
    <row r="27" spans="1:13" ht="14.45" customHeight="1" x14ac:dyDescent="0.2">
      <c r="A27" s="105"/>
      <c r="B27" s="102"/>
      <c r="C27" s="100"/>
      <c r="D27" s="49" t="s">
        <v>13</v>
      </c>
      <c r="E27" s="39">
        <f t="shared" si="0"/>
        <v>309969.09840000002</v>
      </c>
      <c r="F27" s="41">
        <v>25940.362000000001</v>
      </c>
      <c r="G27" s="39">
        <f>18954.4+2166.4144+8600+700+4500</f>
        <v>34920.814400000003</v>
      </c>
      <c r="H27" s="39">
        <v>26142.374</v>
      </c>
      <c r="I27" s="39">
        <v>38142.374000000003</v>
      </c>
      <c r="J27" s="39">
        <v>38142.374000000003</v>
      </c>
      <c r="K27" s="39">
        <v>20954.400000000001</v>
      </c>
      <c r="L27" s="39">
        <v>125726.39999999999</v>
      </c>
      <c r="M27" s="28"/>
    </row>
    <row r="28" spans="1:13" ht="24" x14ac:dyDescent="0.2">
      <c r="A28" s="105"/>
      <c r="B28" s="102"/>
      <c r="C28" s="100"/>
      <c r="D28" s="49" t="s">
        <v>9</v>
      </c>
      <c r="E28" s="25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1">
        <v>0</v>
      </c>
    </row>
    <row r="29" spans="1:13" ht="14.45" customHeight="1" x14ac:dyDescent="0.2">
      <c r="A29" s="105"/>
      <c r="B29" s="102"/>
      <c r="C29" s="100"/>
      <c r="D29" s="49" t="s">
        <v>18</v>
      </c>
      <c r="E29" s="25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1">
        <v>0</v>
      </c>
    </row>
    <row r="30" spans="1:13" ht="14.45" customHeight="1" x14ac:dyDescent="0.2">
      <c r="A30" s="105"/>
      <c r="B30" s="102"/>
      <c r="C30" s="100"/>
      <c r="D30" s="49" t="s">
        <v>20</v>
      </c>
      <c r="E30" s="25">
        <f t="shared" si="0"/>
        <v>150000</v>
      </c>
      <c r="F30" s="25">
        <v>0</v>
      </c>
      <c r="G30" s="25">
        <v>0</v>
      </c>
      <c r="H30" s="25">
        <v>50000</v>
      </c>
      <c r="I30" s="25">
        <v>50000</v>
      </c>
      <c r="J30" s="25">
        <v>50000</v>
      </c>
      <c r="K30" s="25">
        <v>0</v>
      </c>
      <c r="L30" s="21">
        <v>0</v>
      </c>
    </row>
    <row r="31" spans="1:13" ht="14.45" customHeight="1" x14ac:dyDescent="0.2">
      <c r="A31" s="105"/>
      <c r="B31" s="102"/>
      <c r="C31" s="100" t="s">
        <v>52</v>
      </c>
      <c r="D31" s="8" t="s">
        <v>5</v>
      </c>
      <c r="E31" s="39">
        <f t="shared" ref="E31:E37" si="7">SUM(F31:L31)</f>
        <v>76565.692519999997</v>
      </c>
      <c r="F31" s="41">
        <f t="shared" ref="F31:L31" si="8">SUM(F32:F37)</f>
        <v>51625.46168</v>
      </c>
      <c r="G31" s="39">
        <f t="shared" si="8"/>
        <v>24940.23084</v>
      </c>
      <c r="H31" s="39">
        <f t="shared" si="8"/>
        <v>0</v>
      </c>
      <c r="I31" s="25">
        <f t="shared" si="8"/>
        <v>0</v>
      </c>
      <c r="J31" s="25">
        <f t="shared" si="8"/>
        <v>0</v>
      </c>
      <c r="K31" s="25">
        <f t="shared" si="8"/>
        <v>0</v>
      </c>
      <c r="L31" s="25">
        <f t="shared" si="8"/>
        <v>0</v>
      </c>
      <c r="M31" s="15"/>
    </row>
    <row r="32" spans="1:13" ht="14.45" customHeight="1" x14ac:dyDescent="0.2">
      <c r="A32" s="105"/>
      <c r="B32" s="102"/>
      <c r="C32" s="100"/>
      <c r="D32" s="49" t="s">
        <v>8</v>
      </c>
      <c r="E32" s="25">
        <f t="shared" si="7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3" ht="14.45" customHeight="1" x14ac:dyDescent="0.2">
      <c r="A33" s="105"/>
      <c r="B33" s="102"/>
      <c r="C33" s="100"/>
      <c r="D33" s="49" t="s">
        <v>19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1">
        <v>0</v>
      </c>
    </row>
    <row r="34" spans="1:13" ht="14.45" customHeight="1" x14ac:dyDescent="0.2">
      <c r="A34" s="105"/>
      <c r="B34" s="102"/>
      <c r="C34" s="100"/>
      <c r="D34" s="49" t="s">
        <v>13</v>
      </c>
      <c r="E34" s="39">
        <f t="shared" si="7"/>
        <v>76565.692519999997</v>
      </c>
      <c r="F34" s="41">
        <v>51625.46168</v>
      </c>
      <c r="G34" s="39">
        <v>24940.23084</v>
      </c>
      <c r="H34" s="39">
        <v>0</v>
      </c>
      <c r="I34" s="25">
        <v>0</v>
      </c>
      <c r="J34" s="25">
        <v>0</v>
      </c>
      <c r="K34" s="25">
        <v>0</v>
      </c>
      <c r="L34" s="25">
        <v>0</v>
      </c>
      <c r="M34" s="28"/>
    </row>
    <row r="35" spans="1:13" ht="24" x14ac:dyDescent="0.2">
      <c r="A35" s="105"/>
      <c r="B35" s="102"/>
      <c r="C35" s="100"/>
      <c r="D35" s="49" t="s">
        <v>9</v>
      </c>
      <c r="E35" s="25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1">
        <v>0</v>
      </c>
    </row>
    <row r="36" spans="1:13" ht="14.45" customHeight="1" x14ac:dyDescent="0.2">
      <c r="A36" s="105"/>
      <c r="B36" s="102"/>
      <c r="C36" s="100"/>
      <c r="D36" s="49" t="s">
        <v>18</v>
      </c>
      <c r="E36" s="25">
        <f t="shared" si="7"/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1">
        <v>0</v>
      </c>
    </row>
    <row r="37" spans="1:13" ht="14.45" customHeight="1" x14ac:dyDescent="0.2">
      <c r="A37" s="106"/>
      <c r="B37" s="103"/>
      <c r="C37" s="100"/>
      <c r="D37" s="49" t="s">
        <v>20</v>
      </c>
      <c r="E37" s="25">
        <f t="shared" si="7"/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1">
        <v>0</v>
      </c>
    </row>
    <row r="38" spans="1:13" x14ac:dyDescent="0.2">
      <c r="A38" s="120" t="s">
        <v>44</v>
      </c>
      <c r="B38" s="101" t="s">
        <v>129</v>
      </c>
      <c r="C38" s="100" t="s">
        <v>51</v>
      </c>
      <c r="D38" s="8" t="s">
        <v>5</v>
      </c>
      <c r="E38" s="39">
        <f t="shared" si="0"/>
        <v>36845.9</v>
      </c>
      <c r="F38" s="41">
        <f>SUM(F39:F44)</f>
        <v>3460</v>
      </c>
      <c r="G38" s="39">
        <f t="shared" ref="G38:L38" si="9">SUM(G39:G44)</f>
        <v>5791.9</v>
      </c>
      <c r="H38" s="39">
        <f t="shared" si="9"/>
        <v>4550</v>
      </c>
      <c r="I38" s="39">
        <f t="shared" si="9"/>
        <v>4550</v>
      </c>
      <c r="J38" s="39">
        <f t="shared" si="9"/>
        <v>4550</v>
      </c>
      <c r="K38" s="39">
        <f t="shared" si="9"/>
        <v>1992</v>
      </c>
      <c r="L38" s="39">
        <f t="shared" si="9"/>
        <v>11952</v>
      </c>
    </row>
    <row r="39" spans="1:13" x14ac:dyDescent="0.2">
      <c r="A39" s="120"/>
      <c r="B39" s="102"/>
      <c r="C39" s="100"/>
      <c r="D39" s="49" t="s">
        <v>8</v>
      </c>
      <c r="E39" s="25">
        <f t="shared" si="0"/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1">
        <v>0</v>
      </c>
    </row>
    <row r="40" spans="1:13" x14ac:dyDescent="0.2">
      <c r="A40" s="120"/>
      <c r="B40" s="102"/>
      <c r="C40" s="100"/>
      <c r="D40" s="49" t="s">
        <v>19</v>
      </c>
      <c r="E40" s="39">
        <f t="shared" si="0"/>
        <v>17189</v>
      </c>
      <c r="F40" s="41">
        <f>900+2877.6-1067.6</f>
        <v>2710</v>
      </c>
      <c r="G40" s="39">
        <f>1579+2190.1+1272.8</f>
        <v>5041.8999999999996</v>
      </c>
      <c r="H40" s="39">
        <v>247.7</v>
      </c>
      <c r="I40" s="39">
        <v>247.7</v>
      </c>
      <c r="J40" s="39">
        <v>247.7</v>
      </c>
      <c r="K40" s="39">
        <v>1242</v>
      </c>
      <c r="L40" s="39">
        <v>7452</v>
      </c>
    </row>
    <row r="41" spans="1:13" x14ac:dyDescent="0.2">
      <c r="A41" s="120"/>
      <c r="B41" s="102"/>
      <c r="C41" s="100"/>
      <c r="D41" s="49" t="s">
        <v>13</v>
      </c>
      <c r="E41" s="39">
        <f t="shared" si="0"/>
        <v>9000</v>
      </c>
      <c r="F41" s="41">
        <v>750</v>
      </c>
      <c r="G41" s="39">
        <v>750</v>
      </c>
      <c r="H41" s="39">
        <v>750</v>
      </c>
      <c r="I41" s="39">
        <v>750</v>
      </c>
      <c r="J41" s="39">
        <v>750</v>
      </c>
      <c r="K41" s="39">
        <v>750</v>
      </c>
      <c r="L41" s="39">
        <v>4500</v>
      </c>
    </row>
    <row r="42" spans="1:13" ht="24" x14ac:dyDescent="0.2">
      <c r="A42" s="120"/>
      <c r="B42" s="102"/>
      <c r="C42" s="100"/>
      <c r="D42" s="49" t="s">
        <v>9</v>
      </c>
      <c r="E42" s="25">
        <f t="shared" si="0"/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1">
        <v>0</v>
      </c>
    </row>
    <row r="43" spans="1:13" x14ac:dyDescent="0.2">
      <c r="A43" s="120"/>
      <c r="B43" s="102"/>
      <c r="C43" s="100"/>
      <c r="D43" s="49" t="s">
        <v>18</v>
      </c>
      <c r="E43" s="25">
        <f t="shared" si="0"/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1">
        <v>0</v>
      </c>
    </row>
    <row r="44" spans="1:13" x14ac:dyDescent="0.2">
      <c r="A44" s="120"/>
      <c r="B44" s="103"/>
      <c r="C44" s="100"/>
      <c r="D44" s="49" t="s">
        <v>20</v>
      </c>
      <c r="E44" s="25">
        <f t="shared" si="0"/>
        <v>10656.900000000001</v>
      </c>
      <c r="F44" s="25">
        <v>0</v>
      </c>
      <c r="G44" s="25">
        <v>0</v>
      </c>
      <c r="H44" s="39">
        <v>3552.3</v>
      </c>
      <c r="I44" s="39">
        <v>3552.3</v>
      </c>
      <c r="J44" s="39">
        <v>3552.3</v>
      </c>
      <c r="K44" s="25">
        <v>0</v>
      </c>
      <c r="L44" s="21">
        <v>0</v>
      </c>
    </row>
    <row r="45" spans="1:13" x14ac:dyDescent="0.2">
      <c r="A45" s="120" t="s">
        <v>45</v>
      </c>
      <c r="B45" s="101" t="s">
        <v>130</v>
      </c>
      <c r="C45" s="100" t="s">
        <v>51</v>
      </c>
      <c r="D45" s="8" t="s">
        <v>5</v>
      </c>
      <c r="E45" s="39">
        <f t="shared" si="0"/>
        <v>32117.5</v>
      </c>
      <c r="F45" s="41">
        <f t="shared" ref="F45:L45" si="10">SUM(F46:F51)</f>
        <v>3645.2</v>
      </c>
      <c r="G45" s="39">
        <f t="shared" si="10"/>
        <v>2740.2</v>
      </c>
      <c r="H45" s="39">
        <f t="shared" si="10"/>
        <v>2510.6999999999998</v>
      </c>
      <c r="I45" s="39">
        <f t="shared" si="10"/>
        <v>2510.6999999999998</v>
      </c>
      <c r="J45" s="39">
        <f t="shared" si="10"/>
        <v>2510.6999999999998</v>
      </c>
      <c r="K45" s="39">
        <f t="shared" si="10"/>
        <v>2600</v>
      </c>
      <c r="L45" s="39">
        <f t="shared" si="10"/>
        <v>15600</v>
      </c>
    </row>
    <row r="46" spans="1:13" x14ac:dyDescent="0.2">
      <c r="A46" s="120"/>
      <c r="B46" s="102"/>
      <c r="C46" s="100"/>
      <c r="D46" s="49" t="s">
        <v>8</v>
      </c>
      <c r="E46" s="25">
        <f t="shared" si="0"/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1">
        <v>0</v>
      </c>
    </row>
    <row r="47" spans="1:13" x14ac:dyDescent="0.2">
      <c r="A47" s="120"/>
      <c r="B47" s="102"/>
      <c r="C47" s="100"/>
      <c r="D47" s="49" t="s">
        <v>19</v>
      </c>
      <c r="E47" s="39">
        <f t="shared" si="0"/>
        <v>24210.1</v>
      </c>
      <c r="F47" s="41">
        <f>2082+490.5+1072.7</f>
        <v>3645.2</v>
      </c>
      <c r="G47" s="39">
        <f>2170.3+424.2+145.7</f>
        <v>2740.2</v>
      </c>
      <c r="H47" s="39">
        <v>2510.6999999999998</v>
      </c>
      <c r="I47" s="39">
        <v>2382.5</v>
      </c>
      <c r="J47" s="39">
        <v>2382.5</v>
      </c>
      <c r="K47" s="39">
        <v>1507</v>
      </c>
      <c r="L47" s="39">
        <v>9042</v>
      </c>
    </row>
    <row r="48" spans="1:13" x14ac:dyDescent="0.2">
      <c r="A48" s="120"/>
      <c r="B48" s="102"/>
      <c r="C48" s="100"/>
      <c r="D48" s="49" t="s">
        <v>13</v>
      </c>
      <c r="E48" s="25">
        <f t="shared" si="0"/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</row>
    <row r="49" spans="1:13" ht="24" x14ac:dyDescent="0.2">
      <c r="A49" s="120"/>
      <c r="B49" s="102"/>
      <c r="C49" s="100"/>
      <c r="D49" s="49" t="s">
        <v>9</v>
      </c>
      <c r="E49" s="25">
        <f t="shared" si="0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</row>
    <row r="50" spans="1:13" x14ac:dyDescent="0.2">
      <c r="A50" s="120"/>
      <c r="B50" s="102"/>
      <c r="C50" s="100"/>
      <c r="D50" s="49" t="s">
        <v>18</v>
      </c>
      <c r="E50" s="25">
        <f t="shared" si="0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</row>
    <row r="51" spans="1:13" x14ac:dyDescent="0.2">
      <c r="A51" s="120"/>
      <c r="B51" s="103"/>
      <c r="C51" s="100"/>
      <c r="D51" s="49" t="s">
        <v>20</v>
      </c>
      <c r="E51" s="39">
        <f t="shared" si="0"/>
        <v>7907.4</v>
      </c>
      <c r="F51" s="25">
        <v>0</v>
      </c>
      <c r="G51" s="25">
        <v>0</v>
      </c>
      <c r="H51" s="25">
        <v>0</v>
      </c>
      <c r="I51" s="39">
        <v>128.19999999999999</v>
      </c>
      <c r="J51" s="39">
        <v>128.19999999999999</v>
      </c>
      <c r="K51" s="39">
        <v>1093</v>
      </c>
      <c r="L51" s="39">
        <v>6558</v>
      </c>
    </row>
    <row r="52" spans="1:13" x14ac:dyDescent="0.2">
      <c r="A52" s="120" t="s">
        <v>46</v>
      </c>
      <c r="B52" s="101" t="s">
        <v>64</v>
      </c>
      <c r="C52" s="100" t="s">
        <v>107</v>
      </c>
      <c r="D52" s="8" t="s">
        <v>5</v>
      </c>
      <c r="E52" s="39">
        <f t="shared" si="0"/>
        <v>11430.094499999999</v>
      </c>
      <c r="F52" s="41">
        <f t="shared" ref="F52:L52" si="11">SUM(F53:F58)</f>
        <v>905.43782999999996</v>
      </c>
      <c r="G52" s="39">
        <f t="shared" si="11"/>
        <v>400.00029000000001</v>
      </c>
      <c r="H52" s="39">
        <f t="shared" si="11"/>
        <v>555.90237999999999</v>
      </c>
      <c r="I52" s="39">
        <f t="shared" si="11"/>
        <v>1063.422</v>
      </c>
      <c r="J52" s="39">
        <f t="shared" si="11"/>
        <v>1063.422</v>
      </c>
      <c r="K52" s="39">
        <f t="shared" si="11"/>
        <v>1063.1300000000001</v>
      </c>
      <c r="L52" s="39">
        <f t="shared" si="11"/>
        <v>6378.78</v>
      </c>
    </row>
    <row r="53" spans="1:13" x14ac:dyDescent="0.2">
      <c r="A53" s="120"/>
      <c r="B53" s="102"/>
      <c r="C53" s="100"/>
      <c r="D53" s="49" t="s">
        <v>8</v>
      </c>
      <c r="E53" s="25">
        <f t="shared" si="0"/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</row>
    <row r="54" spans="1:13" x14ac:dyDescent="0.2">
      <c r="A54" s="120"/>
      <c r="B54" s="102"/>
      <c r="C54" s="100"/>
      <c r="D54" s="49" t="s">
        <v>19</v>
      </c>
      <c r="E54" s="25">
        <f t="shared" si="0"/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</row>
    <row r="55" spans="1:13" x14ac:dyDescent="0.2">
      <c r="A55" s="120"/>
      <c r="B55" s="102"/>
      <c r="C55" s="100"/>
      <c r="D55" s="49" t="s">
        <v>13</v>
      </c>
      <c r="E55" s="39">
        <f t="shared" si="0"/>
        <v>11430.094499999999</v>
      </c>
      <c r="F55" s="41">
        <f>905.569+150-150.13117</f>
        <v>905.43782999999996</v>
      </c>
      <c r="G55" s="39">
        <f>1063.12869-225.0144-438.114</f>
        <v>400.00029000000001</v>
      </c>
      <c r="H55" s="39">
        <f>1063.422-507.51962</f>
        <v>555.90237999999999</v>
      </c>
      <c r="I55" s="39">
        <v>1063.422</v>
      </c>
      <c r="J55" s="39">
        <v>1063.422</v>
      </c>
      <c r="K55" s="39">
        <v>1063.1300000000001</v>
      </c>
      <c r="L55" s="39">
        <v>6378.78</v>
      </c>
      <c r="M55" s="28"/>
    </row>
    <row r="56" spans="1:13" ht="24" x14ac:dyDescent="0.2">
      <c r="A56" s="120"/>
      <c r="B56" s="102"/>
      <c r="C56" s="100"/>
      <c r="D56" s="49" t="s">
        <v>9</v>
      </c>
      <c r="E56" s="25">
        <f t="shared" ref="E56:E121" si="12">SUM(F56:L56)</f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</row>
    <row r="57" spans="1:13" x14ac:dyDescent="0.2">
      <c r="A57" s="120"/>
      <c r="B57" s="102"/>
      <c r="C57" s="100"/>
      <c r="D57" s="49" t="s">
        <v>18</v>
      </c>
      <c r="E57" s="25">
        <f t="shared" si="12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</row>
    <row r="58" spans="1:13" x14ac:dyDescent="0.2">
      <c r="A58" s="120"/>
      <c r="B58" s="103"/>
      <c r="C58" s="100"/>
      <c r="D58" s="49" t="s">
        <v>20</v>
      </c>
      <c r="E58" s="25">
        <f t="shared" si="12"/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</row>
    <row r="59" spans="1:13" x14ac:dyDescent="0.2">
      <c r="A59" s="120" t="s">
        <v>47</v>
      </c>
      <c r="B59" s="101" t="s">
        <v>131</v>
      </c>
      <c r="C59" s="100" t="s">
        <v>51</v>
      </c>
      <c r="D59" s="8" t="s">
        <v>5</v>
      </c>
      <c r="E59" s="39">
        <f t="shared" si="12"/>
        <v>23964</v>
      </c>
      <c r="F59" s="41">
        <f t="shared" ref="F59:L59" si="13">SUM(F60:F65)</f>
        <v>500</v>
      </c>
      <c r="G59" s="39">
        <f t="shared" si="13"/>
        <v>4617</v>
      </c>
      <c r="H59" s="39">
        <f t="shared" si="13"/>
        <v>3422</v>
      </c>
      <c r="I59" s="39">
        <f t="shared" si="13"/>
        <v>1025</v>
      </c>
      <c r="J59" s="39">
        <f t="shared" si="13"/>
        <v>400</v>
      </c>
      <c r="K59" s="39">
        <f t="shared" si="13"/>
        <v>2000</v>
      </c>
      <c r="L59" s="39">
        <f t="shared" si="13"/>
        <v>12000</v>
      </c>
    </row>
    <row r="60" spans="1:13" x14ac:dyDescent="0.2">
      <c r="A60" s="120"/>
      <c r="B60" s="102"/>
      <c r="C60" s="100"/>
      <c r="D60" s="49" t="s">
        <v>8</v>
      </c>
      <c r="E60" s="25">
        <f t="shared" si="12"/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3" x14ac:dyDescent="0.2">
      <c r="A61" s="120"/>
      <c r="B61" s="102"/>
      <c r="C61" s="100"/>
      <c r="D61" s="49" t="s">
        <v>19</v>
      </c>
      <c r="E61" s="39">
        <f t="shared" si="12"/>
        <v>23964</v>
      </c>
      <c r="F61" s="41">
        <f>2000-1500</f>
        <v>500</v>
      </c>
      <c r="G61" s="39">
        <f>1000+3617</f>
        <v>4617</v>
      </c>
      <c r="H61" s="39">
        <v>3422</v>
      </c>
      <c r="I61" s="39">
        <v>1025</v>
      </c>
      <c r="J61" s="39">
        <v>400</v>
      </c>
      <c r="K61" s="39">
        <v>2000</v>
      </c>
      <c r="L61" s="39">
        <v>12000</v>
      </c>
    </row>
    <row r="62" spans="1:13" x14ac:dyDescent="0.2">
      <c r="A62" s="120"/>
      <c r="B62" s="102"/>
      <c r="C62" s="100"/>
      <c r="D62" s="49" t="s">
        <v>13</v>
      </c>
      <c r="E62" s="25">
        <f t="shared" si="12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3" ht="24" x14ac:dyDescent="0.2">
      <c r="A63" s="120"/>
      <c r="B63" s="102"/>
      <c r="C63" s="100"/>
      <c r="D63" s="49" t="s">
        <v>9</v>
      </c>
      <c r="E63" s="25">
        <f t="shared" si="12"/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3" x14ac:dyDescent="0.2">
      <c r="A64" s="120"/>
      <c r="B64" s="102"/>
      <c r="C64" s="100"/>
      <c r="D64" s="49" t="s">
        <v>18</v>
      </c>
      <c r="E64" s="25">
        <f t="shared" si="12"/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120"/>
      <c r="B65" s="103"/>
      <c r="C65" s="100"/>
      <c r="D65" s="49" t="s">
        <v>20</v>
      </c>
      <c r="E65" s="25">
        <f t="shared" si="12"/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</row>
    <row r="66" spans="1:12" s="14" customFormat="1" ht="12" customHeight="1" x14ac:dyDescent="0.2">
      <c r="A66" s="120" t="s">
        <v>48</v>
      </c>
      <c r="B66" s="101" t="s">
        <v>71</v>
      </c>
      <c r="C66" s="109" t="s">
        <v>51</v>
      </c>
      <c r="D66" s="44" t="s">
        <v>5</v>
      </c>
      <c r="E66" s="39">
        <f t="shared" ref="E66:E72" si="14">SUM(F66:L66)</f>
        <v>17500</v>
      </c>
      <c r="F66" s="41">
        <f t="shared" ref="F66:L66" si="15">SUM(F67:F72)</f>
        <v>17500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</row>
    <row r="67" spans="1:12" s="14" customFormat="1" x14ac:dyDescent="0.2">
      <c r="A67" s="120"/>
      <c r="B67" s="102"/>
      <c r="C67" s="109"/>
      <c r="D67" s="86" t="s">
        <v>8</v>
      </c>
      <c r="E67" s="21">
        <f t="shared" si="14"/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</row>
    <row r="68" spans="1:12" s="14" customFormat="1" x14ac:dyDescent="0.2">
      <c r="A68" s="120"/>
      <c r="B68" s="102"/>
      <c r="C68" s="109"/>
      <c r="D68" s="86" t="s">
        <v>19</v>
      </c>
      <c r="E68" s="21">
        <f t="shared" si="14"/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</row>
    <row r="69" spans="1:12" s="14" customFormat="1" x14ac:dyDescent="0.2">
      <c r="A69" s="120"/>
      <c r="B69" s="102"/>
      <c r="C69" s="109"/>
      <c r="D69" s="86" t="s">
        <v>13</v>
      </c>
      <c r="E69" s="21">
        <f t="shared" si="14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</row>
    <row r="70" spans="1:12" s="14" customFormat="1" ht="24" x14ac:dyDescent="0.2">
      <c r="A70" s="120"/>
      <c r="B70" s="102"/>
      <c r="C70" s="109"/>
      <c r="D70" s="86" t="s">
        <v>9</v>
      </c>
      <c r="E70" s="21">
        <f t="shared" si="14"/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</row>
    <row r="71" spans="1:12" s="14" customFormat="1" x14ac:dyDescent="0.2">
      <c r="A71" s="120"/>
      <c r="B71" s="102"/>
      <c r="C71" s="109"/>
      <c r="D71" s="86" t="s">
        <v>18</v>
      </c>
      <c r="E71" s="21">
        <f t="shared" si="14"/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</row>
    <row r="72" spans="1:12" s="14" customFormat="1" x14ac:dyDescent="0.2">
      <c r="A72" s="120"/>
      <c r="B72" s="103"/>
      <c r="C72" s="109"/>
      <c r="D72" s="86" t="s">
        <v>20</v>
      </c>
      <c r="E72" s="39">
        <f t="shared" si="14"/>
        <v>17500</v>
      </c>
      <c r="F72" s="41">
        <v>17500</v>
      </c>
      <c r="G72" s="25">
        <f>70000-70000</f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</row>
    <row r="73" spans="1:12" s="14" customFormat="1" x14ac:dyDescent="0.2">
      <c r="A73" s="120" t="s">
        <v>49</v>
      </c>
      <c r="B73" s="101" t="s">
        <v>65</v>
      </c>
      <c r="C73" s="109" t="s">
        <v>52</v>
      </c>
      <c r="D73" s="44" t="s">
        <v>5</v>
      </c>
      <c r="E73" s="39">
        <f t="shared" si="12"/>
        <v>26514.838159999999</v>
      </c>
      <c r="F73" s="41">
        <f t="shared" ref="F73:L73" si="16">SUM(F74:F79)</f>
        <v>8254.3960000000006</v>
      </c>
      <c r="G73" s="39">
        <f t="shared" si="16"/>
        <v>1725.5039000000002</v>
      </c>
      <c r="H73" s="39">
        <f t="shared" si="16"/>
        <v>5942.9382599999999</v>
      </c>
      <c r="I73" s="39">
        <f t="shared" si="16"/>
        <v>5296</v>
      </c>
      <c r="J73" s="39">
        <f t="shared" si="16"/>
        <v>5296</v>
      </c>
      <c r="K73" s="21">
        <f t="shared" si="16"/>
        <v>0</v>
      </c>
      <c r="L73" s="21">
        <f t="shared" si="16"/>
        <v>0</v>
      </c>
    </row>
    <row r="74" spans="1:12" s="14" customFormat="1" x14ac:dyDescent="0.2">
      <c r="A74" s="120"/>
      <c r="B74" s="102"/>
      <c r="C74" s="109"/>
      <c r="D74" s="86" t="s">
        <v>8</v>
      </c>
      <c r="E74" s="39">
        <f t="shared" si="12"/>
        <v>2926.1084999999998</v>
      </c>
      <c r="F74" s="41">
        <f>1298.1+275.4</f>
        <v>1573.5</v>
      </c>
      <c r="G74" s="39">
        <f>366.8-61.7915</f>
        <v>305.00850000000003</v>
      </c>
      <c r="H74" s="39">
        <f>1005.6+42</f>
        <v>1047.5999999999999</v>
      </c>
      <c r="I74" s="25">
        <v>0</v>
      </c>
      <c r="J74" s="25">
        <v>0</v>
      </c>
      <c r="K74" s="21">
        <v>0</v>
      </c>
      <c r="L74" s="21">
        <v>0</v>
      </c>
    </row>
    <row r="75" spans="1:12" s="14" customFormat="1" x14ac:dyDescent="0.2">
      <c r="A75" s="120"/>
      <c r="B75" s="102"/>
      <c r="C75" s="109"/>
      <c r="D75" s="86" t="s">
        <v>19</v>
      </c>
      <c r="E75" s="39">
        <f t="shared" si="12"/>
        <v>6827.5954000000002</v>
      </c>
      <c r="F75" s="41">
        <f>3029+642.5</f>
        <v>3671.5</v>
      </c>
      <c r="G75" s="39">
        <f>2339-1483.1-144.2046</f>
        <v>711.69540000000006</v>
      </c>
      <c r="H75" s="39">
        <f>2346.4+98</f>
        <v>2444.4</v>
      </c>
      <c r="I75" s="25">
        <v>0</v>
      </c>
      <c r="J75" s="25">
        <v>0</v>
      </c>
      <c r="K75" s="21">
        <v>0</v>
      </c>
      <c r="L75" s="21">
        <v>0</v>
      </c>
    </row>
    <row r="76" spans="1:12" s="14" customFormat="1" x14ac:dyDescent="0.2">
      <c r="A76" s="120"/>
      <c r="B76" s="102"/>
      <c r="C76" s="109"/>
      <c r="D76" s="86" t="s">
        <v>13</v>
      </c>
      <c r="E76" s="39">
        <f t="shared" si="12"/>
        <v>6169.1342599999998</v>
      </c>
      <c r="F76" s="41">
        <f>1442.36667+1951.42533-384.396</f>
        <v>3009.3960000000002</v>
      </c>
      <c r="G76" s="39">
        <v>708.8</v>
      </c>
      <c r="H76" s="39">
        <f>1943.41864+507.51962</f>
        <v>2450.9382599999999</v>
      </c>
      <c r="I76" s="25">
        <v>0</v>
      </c>
      <c r="J76" s="25">
        <v>0</v>
      </c>
      <c r="K76" s="21">
        <v>0</v>
      </c>
      <c r="L76" s="21">
        <v>0</v>
      </c>
    </row>
    <row r="77" spans="1:12" s="14" customFormat="1" ht="24" x14ac:dyDescent="0.2">
      <c r="A77" s="120"/>
      <c r="B77" s="102"/>
      <c r="C77" s="109"/>
      <c r="D77" s="86" t="s">
        <v>9</v>
      </c>
      <c r="E77" s="21">
        <f t="shared" si="12"/>
        <v>0</v>
      </c>
      <c r="F77" s="21">
        <v>0</v>
      </c>
      <c r="G77" s="21">
        <v>0</v>
      </c>
      <c r="H77" s="21">
        <v>0</v>
      </c>
      <c r="I77" s="25">
        <v>0</v>
      </c>
      <c r="J77" s="21">
        <v>0</v>
      </c>
      <c r="K77" s="21">
        <v>0</v>
      </c>
      <c r="L77" s="21">
        <v>0</v>
      </c>
    </row>
    <row r="78" spans="1:12" s="14" customFormat="1" x14ac:dyDescent="0.2">
      <c r="A78" s="120"/>
      <c r="B78" s="102"/>
      <c r="C78" s="109"/>
      <c r="D78" s="86" t="s">
        <v>18</v>
      </c>
      <c r="E78" s="21">
        <f t="shared" si="12"/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</row>
    <row r="79" spans="1:12" s="14" customFormat="1" x14ac:dyDescent="0.2">
      <c r="A79" s="120"/>
      <c r="B79" s="103"/>
      <c r="C79" s="109"/>
      <c r="D79" s="86" t="s">
        <v>20</v>
      </c>
      <c r="E79" s="39">
        <f t="shared" si="12"/>
        <v>10592</v>
      </c>
      <c r="F79" s="21">
        <v>0</v>
      </c>
      <c r="G79" s="21">
        <v>0</v>
      </c>
      <c r="H79" s="21">
        <v>0</v>
      </c>
      <c r="I79" s="39">
        <v>5296</v>
      </c>
      <c r="J79" s="39">
        <v>5296</v>
      </c>
      <c r="K79" s="21">
        <v>0</v>
      </c>
      <c r="L79" s="21">
        <v>0</v>
      </c>
    </row>
    <row r="80" spans="1:12" ht="15.6" customHeight="1" x14ac:dyDescent="0.2">
      <c r="A80" s="104" t="s">
        <v>70</v>
      </c>
      <c r="B80" s="101" t="s">
        <v>92</v>
      </c>
      <c r="C80" s="109" t="s">
        <v>110</v>
      </c>
      <c r="D80" s="23" t="s">
        <v>5</v>
      </c>
      <c r="E80" s="39">
        <f t="shared" si="12"/>
        <v>88102.614000000001</v>
      </c>
      <c r="F80" s="41">
        <f>SUM(F81:F86)</f>
        <v>4970</v>
      </c>
      <c r="G80" s="39">
        <f>SUM(G81:G86)</f>
        <v>4525.8140000000003</v>
      </c>
      <c r="H80" s="39">
        <f>SUM(H81:H86)</f>
        <v>30012.800000000003</v>
      </c>
      <c r="I80" s="39">
        <f t="shared" ref="I80:L80" si="17">SUM(I81:I86)</f>
        <v>5361.2000000000007</v>
      </c>
      <c r="J80" s="39">
        <f t="shared" si="17"/>
        <v>5404.1</v>
      </c>
      <c r="K80" s="39">
        <f t="shared" si="17"/>
        <v>5404.1</v>
      </c>
      <c r="L80" s="39">
        <f t="shared" si="17"/>
        <v>32424.6</v>
      </c>
    </row>
    <row r="81" spans="1:12" x14ac:dyDescent="0.2">
      <c r="A81" s="105"/>
      <c r="B81" s="102"/>
      <c r="C81" s="109"/>
      <c r="D81" s="49" t="s">
        <v>8</v>
      </c>
      <c r="E81" s="25">
        <f t="shared" si="12"/>
        <v>0</v>
      </c>
      <c r="F81" s="25">
        <f>F88+F109+F116</f>
        <v>0</v>
      </c>
      <c r="G81" s="25">
        <f t="shared" ref="G81:L81" si="18">G88+G109+G116</f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</row>
    <row r="82" spans="1:12" x14ac:dyDescent="0.2">
      <c r="A82" s="105"/>
      <c r="B82" s="102"/>
      <c r="C82" s="109"/>
      <c r="D82" s="49" t="s">
        <v>19</v>
      </c>
      <c r="E82" s="39">
        <f t="shared" si="12"/>
        <v>30602.6</v>
      </c>
      <c r="F82" s="41">
        <f>F89+F110+F117</f>
        <v>620</v>
      </c>
      <c r="G82" s="39">
        <f>G89+G110+G117</f>
        <v>2369.7999999999997</v>
      </c>
      <c r="H82" s="39">
        <f>H89+H96+H110+H117</f>
        <v>2791.3999999999996</v>
      </c>
      <c r="I82" s="39">
        <f t="shared" ref="I82:L82" si="19">I89+I96+I110+I117</f>
        <v>2719.8</v>
      </c>
      <c r="J82" s="39">
        <f t="shared" si="19"/>
        <v>2762.7</v>
      </c>
      <c r="K82" s="39">
        <f t="shared" si="19"/>
        <v>2762.7</v>
      </c>
      <c r="L82" s="39">
        <f t="shared" si="19"/>
        <v>16576.199999999997</v>
      </c>
    </row>
    <row r="83" spans="1:12" x14ac:dyDescent="0.2">
      <c r="A83" s="105"/>
      <c r="B83" s="102"/>
      <c r="C83" s="109"/>
      <c r="D83" s="49" t="s">
        <v>13</v>
      </c>
      <c r="E83" s="39">
        <f t="shared" si="12"/>
        <v>57500.01400000001</v>
      </c>
      <c r="F83" s="41">
        <f>F90+F111+F118</f>
        <v>4350</v>
      </c>
      <c r="G83" s="39">
        <f t="shared" ref="G83" si="20">G90+G111+G118</f>
        <v>2156.0140000000001</v>
      </c>
      <c r="H83" s="39">
        <f>H90+H97+H111+H118+H104</f>
        <v>27221.4</v>
      </c>
      <c r="I83" s="39">
        <f t="shared" ref="I83:L83" si="21">I90+I97+I111+I118</f>
        <v>2641.4</v>
      </c>
      <c r="J83" s="39">
        <f t="shared" si="21"/>
        <v>2641.4</v>
      </c>
      <c r="K83" s="39">
        <f t="shared" si="21"/>
        <v>2641.4</v>
      </c>
      <c r="L83" s="39">
        <f t="shared" si="21"/>
        <v>15848.4</v>
      </c>
    </row>
    <row r="84" spans="1:12" ht="24" x14ac:dyDescent="0.2">
      <c r="A84" s="105"/>
      <c r="B84" s="102"/>
      <c r="C84" s="109"/>
      <c r="D84" s="49" t="s">
        <v>9</v>
      </c>
      <c r="E84" s="25">
        <f t="shared" si="12"/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ht="14.45" customHeight="1" x14ac:dyDescent="0.2">
      <c r="A85" s="105"/>
      <c r="B85" s="102"/>
      <c r="C85" s="109"/>
      <c r="D85" s="49" t="s">
        <v>18</v>
      </c>
      <c r="E85" s="25">
        <f t="shared" si="12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ht="18.600000000000001" customHeight="1" x14ac:dyDescent="0.2">
      <c r="A86" s="105"/>
      <c r="B86" s="102"/>
      <c r="C86" s="109"/>
      <c r="D86" s="49" t="s">
        <v>20</v>
      </c>
      <c r="E86" s="39">
        <f>SUM(F86:L86)</f>
        <v>0</v>
      </c>
      <c r="F86" s="25">
        <f>F93+F114+F121</f>
        <v>0</v>
      </c>
      <c r="G86" s="25">
        <f t="shared" ref="G86:K86" si="22">G93+G114+G121</f>
        <v>0</v>
      </c>
      <c r="H86" s="25">
        <f t="shared" si="22"/>
        <v>0</v>
      </c>
      <c r="I86" s="25">
        <f t="shared" si="22"/>
        <v>0</v>
      </c>
      <c r="J86" s="25">
        <f t="shared" si="22"/>
        <v>0</v>
      </c>
      <c r="K86" s="25">
        <f t="shared" si="22"/>
        <v>0</v>
      </c>
      <c r="L86" s="25">
        <f>L93+L114+L121</f>
        <v>0</v>
      </c>
    </row>
    <row r="87" spans="1:12" x14ac:dyDescent="0.2">
      <c r="A87" s="105"/>
      <c r="B87" s="102"/>
      <c r="C87" s="100" t="s">
        <v>51</v>
      </c>
      <c r="D87" s="8" t="s">
        <v>5</v>
      </c>
      <c r="E87" s="39">
        <f t="shared" ref="E87:E93" si="23">SUM(F87:L87)</f>
        <v>0.03</v>
      </c>
      <c r="F87" s="41">
        <f t="shared" ref="F87:L87" si="24">SUM(F88:F93)</f>
        <v>0.03</v>
      </c>
      <c r="G87" s="25">
        <f t="shared" si="24"/>
        <v>0</v>
      </c>
      <c r="H87" s="25">
        <f t="shared" si="24"/>
        <v>0</v>
      </c>
      <c r="I87" s="25">
        <f t="shared" si="24"/>
        <v>0</v>
      </c>
      <c r="J87" s="25">
        <f t="shared" si="24"/>
        <v>0</v>
      </c>
      <c r="K87" s="25">
        <f t="shared" si="24"/>
        <v>0</v>
      </c>
      <c r="L87" s="25">
        <f t="shared" si="24"/>
        <v>0</v>
      </c>
    </row>
    <row r="88" spans="1:12" x14ac:dyDescent="0.2">
      <c r="A88" s="105"/>
      <c r="B88" s="102"/>
      <c r="C88" s="100"/>
      <c r="D88" s="49" t="s">
        <v>8</v>
      </c>
      <c r="E88" s="25">
        <f t="shared" si="23"/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</row>
    <row r="89" spans="1:12" x14ac:dyDescent="0.2">
      <c r="A89" s="105"/>
      <c r="B89" s="102"/>
      <c r="C89" s="100"/>
      <c r="D89" s="49" t="s">
        <v>19</v>
      </c>
      <c r="E89" s="39">
        <f t="shared" si="23"/>
        <v>0.03</v>
      </c>
      <c r="F89" s="41">
        <v>0.03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</row>
    <row r="90" spans="1:12" x14ac:dyDescent="0.2">
      <c r="A90" s="105"/>
      <c r="B90" s="102"/>
      <c r="C90" s="100"/>
      <c r="D90" s="49" t="s">
        <v>13</v>
      </c>
      <c r="E90" s="25">
        <f t="shared" si="23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</row>
    <row r="91" spans="1:12" ht="24" x14ac:dyDescent="0.2">
      <c r="A91" s="105"/>
      <c r="B91" s="102"/>
      <c r="C91" s="100"/>
      <c r="D91" s="49" t="s">
        <v>9</v>
      </c>
      <c r="E91" s="25">
        <f t="shared" si="23"/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</row>
    <row r="92" spans="1:12" x14ac:dyDescent="0.2">
      <c r="A92" s="105"/>
      <c r="B92" s="102"/>
      <c r="C92" s="100"/>
      <c r="D92" s="49" t="s">
        <v>18</v>
      </c>
      <c r="E92" s="25">
        <f t="shared" si="23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</row>
    <row r="93" spans="1:12" x14ac:dyDescent="0.2">
      <c r="A93" s="105"/>
      <c r="B93" s="102"/>
      <c r="C93" s="100"/>
      <c r="D93" s="49" t="s">
        <v>20</v>
      </c>
      <c r="E93" s="25">
        <f t="shared" si="23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</row>
    <row r="94" spans="1:12" x14ac:dyDescent="0.2">
      <c r="A94" s="105"/>
      <c r="B94" s="102"/>
      <c r="C94" s="100" t="s">
        <v>107</v>
      </c>
      <c r="D94" s="8" t="s">
        <v>5</v>
      </c>
      <c r="E94" s="39">
        <f t="shared" ref="E94:E106" si="25">SUM(F94:L94)</f>
        <v>53504.24</v>
      </c>
      <c r="F94" s="25">
        <f t="shared" ref="F94:L94" si="26">SUM(F95:F100)</f>
        <v>0</v>
      </c>
      <c r="G94" s="25">
        <f t="shared" si="26"/>
        <v>0</v>
      </c>
      <c r="H94" s="39">
        <f t="shared" si="26"/>
        <v>9874.52</v>
      </c>
      <c r="I94" s="39">
        <f t="shared" si="26"/>
        <v>4817.24</v>
      </c>
      <c r="J94" s="39">
        <f t="shared" si="26"/>
        <v>4851.5599999999995</v>
      </c>
      <c r="K94" s="39">
        <f t="shared" si="26"/>
        <v>4851.5599999999995</v>
      </c>
      <c r="L94" s="39">
        <f t="shared" si="26"/>
        <v>29109.360000000001</v>
      </c>
    </row>
    <row r="95" spans="1:12" x14ac:dyDescent="0.2">
      <c r="A95" s="105"/>
      <c r="B95" s="102"/>
      <c r="C95" s="100"/>
      <c r="D95" s="49" t="s">
        <v>8</v>
      </c>
      <c r="E95" s="25">
        <f t="shared" si="25"/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</row>
    <row r="96" spans="1:12" x14ac:dyDescent="0.2">
      <c r="A96" s="105"/>
      <c r="B96" s="102"/>
      <c r="C96" s="100"/>
      <c r="D96" s="49" t="s">
        <v>19</v>
      </c>
      <c r="E96" s="39">
        <f t="shared" si="25"/>
        <v>22090.239999999998</v>
      </c>
      <c r="F96" s="25">
        <v>0</v>
      </c>
      <c r="G96" s="25">
        <v>0</v>
      </c>
      <c r="H96" s="39">
        <v>2233.12</v>
      </c>
      <c r="I96" s="39">
        <v>2175.84</v>
      </c>
      <c r="J96" s="39">
        <v>2210.16</v>
      </c>
      <c r="K96" s="39">
        <v>2210.16</v>
      </c>
      <c r="L96" s="39">
        <v>13260.96</v>
      </c>
    </row>
    <row r="97" spans="1:12" x14ac:dyDescent="0.2">
      <c r="A97" s="105"/>
      <c r="B97" s="102"/>
      <c r="C97" s="100"/>
      <c r="D97" s="49" t="s">
        <v>13</v>
      </c>
      <c r="E97" s="25">
        <f t="shared" si="25"/>
        <v>31414</v>
      </c>
      <c r="F97" s="25">
        <v>0</v>
      </c>
      <c r="G97" s="25">
        <v>0</v>
      </c>
      <c r="H97" s="39">
        <f>2641.4+5000</f>
        <v>7641.4</v>
      </c>
      <c r="I97" s="39">
        <v>2641.4</v>
      </c>
      <c r="J97" s="39">
        <v>2641.4</v>
      </c>
      <c r="K97" s="39">
        <v>2641.4</v>
      </c>
      <c r="L97" s="39">
        <v>15848.4</v>
      </c>
    </row>
    <row r="98" spans="1:12" ht="24" x14ac:dyDescent="0.2">
      <c r="A98" s="105"/>
      <c r="B98" s="102"/>
      <c r="C98" s="100"/>
      <c r="D98" s="49" t="s">
        <v>9</v>
      </c>
      <c r="E98" s="25">
        <f t="shared" si="25"/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</row>
    <row r="99" spans="1:12" x14ac:dyDescent="0.2">
      <c r="A99" s="105"/>
      <c r="B99" s="102"/>
      <c r="C99" s="100"/>
      <c r="D99" s="49" t="s">
        <v>18</v>
      </c>
      <c r="E99" s="25">
        <f t="shared" si="25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</row>
    <row r="100" spans="1:12" x14ac:dyDescent="0.2">
      <c r="A100" s="105"/>
      <c r="B100" s="102"/>
      <c r="C100" s="100"/>
      <c r="D100" s="49" t="s">
        <v>20</v>
      </c>
      <c r="E100" s="25">
        <f t="shared" si="25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</row>
    <row r="101" spans="1:12" x14ac:dyDescent="0.2">
      <c r="A101" s="105"/>
      <c r="B101" s="102"/>
      <c r="C101" s="100" t="s">
        <v>52</v>
      </c>
      <c r="D101" s="8" t="s">
        <v>5</v>
      </c>
      <c r="E101" s="39">
        <f t="shared" si="25"/>
        <v>7000</v>
      </c>
      <c r="F101" s="25">
        <f t="shared" ref="F101:L101" si="27">SUM(F102:F107)</f>
        <v>0</v>
      </c>
      <c r="G101" s="25">
        <f t="shared" si="27"/>
        <v>0</v>
      </c>
      <c r="H101" s="39">
        <f t="shared" si="27"/>
        <v>7000</v>
      </c>
      <c r="I101" s="25">
        <f t="shared" si="27"/>
        <v>0</v>
      </c>
      <c r="J101" s="25">
        <f t="shared" si="27"/>
        <v>0</v>
      </c>
      <c r="K101" s="25">
        <f t="shared" si="27"/>
        <v>0</v>
      </c>
      <c r="L101" s="25">
        <f t="shared" si="27"/>
        <v>0</v>
      </c>
    </row>
    <row r="102" spans="1:12" x14ac:dyDescent="0.2">
      <c r="A102" s="105"/>
      <c r="B102" s="102"/>
      <c r="C102" s="100"/>
      <c r="D102" s="49" t="s">
        <v>8</v>
      </c>
      <c r="E102" s="25">
        <f t="shared" si="25"/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</row>
    <row r="103" spans="1:12" x14ac:dyDescent="0.2">
      <c r="A103" s="105"/>
      <c r="B103" s="102"/>
      <c r="C103" s="100"/>
      <c r="D103" s="49" t="s">
        <v>19</v>
      </c>
      <c r="E103" s="39">
        <f t="shared" si="25"/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</row>
    <row r="104" spans="1:12" x14ac:dyDescent="0.2">
      <c r="A104" s="105"/>
      <c r="B104" s="102"/>
      <c r="C104" s="100"/>
      <c r="D104" s="49" t="s">
        <v>13</v>
      </c>
      <c r="E104" s="39">
        <f t="shared" si="25"/>
        <v>7000</v>
      </c>
      <c r="F104" s="25">
        <v>0</v>
      </c>
      <c r="G104" s="25">
        <v>0</v>
      </c>
      <c r="H104" s="39">
        <v>7000</v>
      </c>
      <c r="I104" s="25">
        <v>0</v>
      </c>
      <c r="J104" s="25">
        <v>0</v>
      </c>
      <c r="K104" s="25">
        <v>0</v>
      </c>
      <c r="L104" s="25">
        <v>0</v>
      </c>
    </row>
    <row r="105" spans="1:12" ht="24" x14ac:dyDescent="0.2">
      <c r="A105" s="105"/>
      <c r="B105" s="102"/>
      <c r="C105" s="100"/>
      <c r="D105" s="49" t="s">
        <v>9</v>
      </c>
      <c r="E105" s="25">
        <f t="shared" si="25"/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</row>
    <row r="106" spans="1:12" x14ac:dyDescent="0.2">
      <c r="A106" s="105"/>
      <c r="B106" s="102"/>
      <c r="C106" s="100"/>
      <c r="D106" s="49" t="s">
        <v>18</v>
      </c>
      <c r="E106" s="25">
        <f t="shared" si="25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</row>
    <row r="107" spans="1:12" x14ac:dyDescent="0.2">
      <c r="A107" s="105"/>
      <c r="B107" s="102"/>
      <c r="C107" s="100"/>
      <c r="D107" s="49" t="s">
        <v>20</v>
      </c>
      <c r="E107" s="39">
        <f>SUM(F107:L107)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</row>
    <row r="108" spans="1:12" x14ac:dyDescent="0.2">
      <c r="A108" s="105"/>
      <c r="B108" s="102"/>
      <c r="C108" s="100" t="s">
        <v>108</v>
      </c>
      <c r="D108" s="8" t="s">
        <v>5</v>
      </c>
      <c r="E108" s="39">
        <f t="shared" ref="E108:E113" si="28">SUM(F108:L108)</f>
        <v>21021.824000000001</v>
      </c>
      <c r="F108" s="41">
        <f t="shared" ref="F108:L108" si="29">SUM(F109:F114)</f>
        <v>4969.97</v>
      </c>
      <c r="G108" s="39">
        <f t="shared" si="29"/>
        <v>4051.8540000000003</v>
      </c>
      <c r="H108" s="39">
        <f t="shared" si="29"/>
        <v>12000</v>
      </c>
      <c r="I108" s="25">
        <f t="shared" si="29"/>
        <v>0</v>
      </c>
      <c r="J108" s="25">
        <f t="shared" si="29"/>
        <v>0</v>
      </c>
      <c r="K108" s="25">
        <f t="shared" si="29"/>
        <v>0</v>
      </c>
      <c r="L108" s="25">
        <f t="shared" si="29"/>
        <v>0</v>
      </c>
    </row>
    <row r="109" spans="1:12" x14ac:dyDescent="0.2">
      <c r="A109" s="105"/>
      <c r="B109" s="102"/>
      <c r="C109" s="100"/>
      <c r="D109" s="49" t="s">
        <v>8</v>
      </c>
      <c r="E109" s="25">
        <f t="shared" si="28"/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</row>
    <row r="110" spans="1:12" x14ac:dyDescent="0.2">
      <c r="A110" s="105"/>
      <c r="B110" s="102"/>
      <c r="C110" s="100"/>
      <c r="D110" s="49" t="s">
        <v>19</v>
      </c>
      <c r="E110" s="39">
        <f t="shared" si="28"/>
        <v>2515.81</v>
      </c>
      <c r="F110" s="41">
        <v>619.97</v>
      </c>
      <c r="G110" s="39">
        <v>1895.84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</row>
    <row r="111" spans="1:12" x14ac:dyDescent="0.2">
      <c r="A111" s="105"/>
      <c r="B111" s="102"/>
      <c r="C111" s="100"/>
      <c r="D111" s="49" t="s">
        <v>13</v>
      </c>
      <c r="E111" s="39">
        <f t="shared" si="28"/>
        <v>18506.013999999999</v>
      </c>
      <c r="F111" s="41">
        <v>4350</v>
      </c>
      <c r="G111" s="39">
        <v>2156.0140000000001</v>
      </c>
      <c r="H111" s="39">
        <v>12000</v>
      </c>
      <c r="I111" s="25">
        <v>0</v>
      </c>
      <c r="J111" s="25">
        <v>0</v>
      </c>
      <c r="K111" s="25">
        <v>0</v>
      </c>
      <c r="L111" s="25">
        <v>0</v>
      </c>
    </row>
    <row r="112" spans="1:12" ht="24" x14ac:dyDescent="0.2">
      <c r="A112" s="105"/>
      <c r="B112" s="102"/>
      <c r="C112" s="100"/>
      <c r="D112" s="49" t="s">
        <v>9</v>
      </c>
      <c r="E112" s="25">
        <f t="shared" si="28"/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</row>
    <row r="113" spans="1:13" x14ac:dyDescent="0.2">
      <c r="A113" s="105"/>
      <c r="B113" s="102"/>
      <c r="C113" s="100"/>
      <c r="D113" s="49" t="s">
        <v>18</v>
      </c>
      <c r="E113" s="25">
        <f t="shared" si="28"/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</row>
    <row r="114" spans="1:13" x14ac:dyDescent="0.2">
      <c r="A114" s="105"/>
      <c r="B114" s="102"/>
      <c r="C114" s="100"/>
      <c r="D114" s="49" t="s">
        <v>20</v>
      </c>
      <c r="E114" s="39">
        <f>SUM(F114:L114)</f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</row>
    <row r="115" spans="1:13" x14ac:dyDescent="0.2">
      <c r="A115" s="105"/>
      <c r="B115" s="102"/>
      <c r="C115" s="100" t="s">
        <v>97</v>
      </c>
      <c r="D115" s="8" t="s">
        <v>5</v>
      </c>
      <c r="E115" s="39">
        <f t="shared" si="12"/>
        <v>6576.5199999999995</v>
      </c>
      <c r="F115" s="25">
        <f t="shared" ref="F115:L115" si="30">SUM(F116:F121)</f>
        <v>0</v>
      </c>
      <c r="G115" s="39">
        <f t="shared" si="30"/>
        <v>473.96</v>
      </c>
      <c r="H115" s="39">
        <f t="shared" si="30"/>
        <v>1138.28</v>
      </c>
      <c r="I115" s="39">
        <f t="shared" si="30"/>
        <v>543.96</v>
      </c>
      <c r="J115" s="39">
        <f t="shared" si="30"/>
        <v>552.54</v>
      </c>
      <c r="K115" s="39">
        <f t="shared" si="30"/>
        <v>552.54</v>
      </c>
      <c r="L115" s="39">
        <f t="shared" si="30"/>
        <v>3315.24</v>
      </c>
    </row>
    <row r="116" spans="1:13" x14ac:dyDescent="0.2">
      <c r="A116" s="105"/>
      <c r="B116" s="102"/>
      <c r="C116" s="100"/>
      <c r="D116" s="49" t="s">
        <v>8</v>
      </c>
      <c r="E116" s="25">
        <f t="shared" si="12"/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</row>
    <row r="117" spans="1:13" x14ac:dyDescent="0.2">
      <c r="A117" s="105"/>
      <c r="B117" s="102"/>
      <c r="C117" s="100"/>
      <c r="D117" s="49" t="s">
        <v>19</v>
      </c>
      <c r="E117" s="39">
        <f t="shared" si="12"/>
        <v>5996.5199999999995</v>
      </c>
      <c r="F117" s="25">
        <v>0</v>
      </c>
      <c r="G117" s="39">
        <v>473.96</v>
      </c>
      <c r="H117" s="39">
        <v>558.28</v>
      </c>
      <c r="I117" s="39">
        <v>543.96</v>
      </c>
      <c r="J117" s="39">
        <v>552.54</v>
      </c>
      <c r="K117" s="39">
        <v>552.54</v>
      </c>
      <c r="L117" s="39">
        <v>3315.24</v>
      </c>
    </row>
    <row r="118" spans="1:13" x14ac:dyDescent="0.2">
      <c r="A118" s="105"/>
      <c r="B118" s="102"/>
      <c r="C118" s="100"/>
      <c r="D118" s="49" t="s">
        <v>13</v>
      </c>
      <c r="E118" s="39">
        <f t="shared" si="12"/>
        <v>580</v>
      </c>
      <c r="F118" s="25">
        <v>0</v>
      </c>
      <c r="G118" s="25">
        <v>0</v>
      </c>
      <c r="H118" s="39">
        <v>580</v>
      </c>
      <c r="I118" s="25">
        <v>0</v>
      </c>
      <c r="J118" s="25">
        <v>0</v>
      </c>
      <c r="K118" s="25">
        <v>0</v>
      </c>
      <c r="L118" s="25">
        <v>0</v>
      </c>
    </row>
    <row r="119" spans="1:13" ht="24" x14ac:dyDescent="0.2">
      <c r="A119" s="105"/>
      <c r="B119" s="102"/>
      <c r="C119" s="100"/>
      <c r="D119" s="49" t="s">
        <v>9</v>
      </c>
      <c r="E119" s="25">
        <f t="shared" si="12"/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</row>
    <row r="120" spans="1:13" x14ac:dyDescent="0.2">
      <c r="A120" s="105"/>
      <c r="B120" s="102"/>
      <c r="C120" s="100"/>
      <c r="D120" s="49" t="s">
        <v>18</v>
      </c>
      <c r="E120" s="25">
        <f t="shared" si="12"/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</row>
    <row r="121" spans="1:13" ht="17.45" customHeight="1" x14ac:dyDescent="0.2">
      <c r="A121" s="106"/>
      <c r="B121" s="103"/>
      <c r="C121" s="100"/>
      <c r="D121" s="49" t="s">
        <v>20</v>
      </c>
      <c r="E121" s="25">
        <f t="shared" si="12"/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</row>
    <row r="122" spans="1:13" ht="15" customHeight="1" x14ac:dyDescent="0.2">
      <c r="A122" s="126" t="s">
        <v>12</v>
      </c>
      <c r="B122" s="127"/>
      <c r="C122" s="110"/>
      <c r="D122" s="8" t="s">
        <v>5</v>
      </c>
      <c r="E122" s="40">
        <f>SUM(E123:E128)</f>
        <v>1402208.03758</v>
      </c>
      <c r="F122" s="42">
        <f>SUM(F123:F128)</f>
        <v>191099.15750999999</v>
      </c>
      <c r="G122" s="40">
        <f>SUM(G123:G128)</f>
        <v>176562.46343</v>
      </c>
      <c r="H122" s="40">
        <f>SUM(H123:H128)</f>
        <v>170907.81464</v>
      </c>
      <c r="I122" s="40">
        <f t="shared" ref="I122:L122" si="31">SUM(I123:I128)</f>
        <v>155719.796</v>
      </c>
      <c r="J122" s="40">
        <f t="shared" si="31"/>
        <v>155137.696</v>
      </c>
      <c r="K122" s="40">
        <f t="shared" si="31"/>
        <v>78968.73</v>
      </c>
      <c r="L122" s="40">
        <f t="shared" si="31"/>
        <v>473812.38</v>
      </c>
      <c r="M122" s="16"/>
    </row>
    <row r="123" spans="1:13" ht="15" customHeight="1" x14ac:dyDescent="0.2">
      <c r="A123" s="128"/>
      <c r="B123" s="129"/>
      <c r="C123" s="110"/>
      <c r="D123" s="8" t="s">
        <v>8</v>
      </c>
      <c r="E123" s="40">
        <f>SUM(F123:L123)</f>
        <v>2926.1084999999998</v>
      </c>
      <c r="F123" s="42">
        <f t="shared" ref="F123:L125" si="32">F11+F18+F39+F46+F53+F60+F74+F81+F67</f>
        <v>1573.5</v>
      </c>
      <c r="G123" s="40">
        <f t="shared" si="32"/>
        <v>305.00850000000003</v>
      </c>
      <c r="H123" s="40">
        <f t="shared" si="32"/>
        <v>1047.5999999999999</v>
      </c>
      <c r="I123" s="26">
        <f t="shared" si="32"/>
        <v>0</v>
      </c>
      <c r="J123" s="26">
        <f t="shared" si="32"/>
        <v>0</v>
      </c>
      <c r="K123" s="26">
        <f t="shared" si="32"/>
        <v>0</v>
      </c>
      <c r="L123" s="26">
        <f t="shared" si="32"/>
        <v>0</v>
      </c>
    </row>
    <row r="124" spans="1:13" ht="15" customHeight="1" x14ac:dyDescent="0.2">
      <c r="A124" s="128"/>
      <c r="B124" s="129"/>
      <c r="C124" s="110"/>
      <c r="D124" s="8" t="s">
        <v>19</v>
      </c>
      <c r="E124" s="40">
        <f>SUM(F124:L124)</f>
        <v>730171.59539999999</v>
      </c>
      <c r="F124" s="42">
        <f t="shared" si="32"/>
        <v>85445</v>
      </c>
      <c r="G124" s="40">
        <f t="shared" si="32"/>
        <v>112381.59539999999</v>
      </c>
      <c r="H124" s="40">
        <f t="shared" si="32"/>
        <v>59187.299999999996</v>
      </c>
      <c r="I124" s="40">
        <f>I12+I19+I40+I47+I54+I61+I75+I82+I68</f>
        <v>54146.1</v>
      </c>
      <c r="J124" s="40">
        <f t="shared" si="32"/>
        <v>53563.999999999993</v>
      </c>
      <c r="K124" s="40">
        <f t="shared" si="32"/>
        <v>52206.799999999996</v>
      </c>
      <c r="L124" s="40">
        <f>L12+L19+L40+L47+L54+L61+L75+L82+L68</f>
        <v>313240.8</v>
      </c>
      <c r="M124" s="15"/>
    </row>
    <row r="125" spans="1:13" ht="15" customHeight="1" x14ac:dyDescent="0.2">
      <c r="A125" s="128"/>
      <c r="B125" s="129"/>
      <c r="C125" s="110"/>
      <c r="D125" s="8" t="s">
        <v>13</v>
      </c>
      <c r="E125" s="40">
        <f t="shared" ref="E125:E128" si="33">SUM(F125:L125)</f>
        <v>470634.03367999999</v>
      </c>
      <c r="F125" s="42">
        <f t="shared" si="32"/>
        <v>86580.65750999999</v>
      </c>
      <c r="G125" s="40">
        <f t="shared" si="32"/>
        <v>63875.859530000016</v>
      </c>
      <c r="H125" s="40">
        <f t="shared" si="32"/>
        <v>57120.61464</v>
      </c>
      <c r="I125" s="40">
        <f t="shared" si="32"/>
        <v>42597.196000000004</v>
      </c>
      <c r="J125" s="40">
        <f t="shared" si="32"/>
        <v>42597.196000000004</v>
      </c>
      <c r="K125" s="40">
        <f t="shared" si="32"/>
        <v>25408.930000000004</v>
      </c>
      <c r="L125" s="40">
        <f t="shared" si="32"/>
        <v>152453.57999999999</v>
      </c>
      <c r="M125" s="15"/>
    </row>
    <row r="126" spans="1:13" ht="24" x14ac:dyDescent="0.2">
      <c r="A126" s="128"/>
      <c r="B126" s="129"/>
      <c r="C126" s="110"/>
      <c r="D126" s="8" t="s">
        <v>9</v>
      </c>
      <c r="E126" s="25">
        <f t="shared" si="33"/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</row>
    <row r="127" spans="1:13" ht="15" customHeight="1" x14ac:dyDescent="0.2">
      <c r="A127" s="128"/>
      <c r="B127" s="129"/>
      <c r="C127" s="110"/>
      <c r="D127" s="8" t="s">
        <v>18</v>
      </c>
      <c r="E127" s="25">
        <f t="shared" si="33"/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</row>
    <row r="128" spans="1:13" ht="15" customHeight="1" x14ac:dyDescent="0.2">
      <c r="A128" s="130"/>
      <c r="B128" s="131"/>
      <c r="C128" s="110"/>
      <c r="D128" s="8" t="s">
        <v>20</v>
      </c>
      <c r="E128" s="40">
        <f t="shared" si="33"/>
        <v>198476.3</v>
      </c>
      <c r="F128" s="42">
        <f t="shared" ref="F128:L128" si="34">F16+F23+F44+F51+F58+F65+F79+F86+F72</f>
        <v>17500</v>
      </c>
      <c r="G128" s="26">
        <f t="shared" si="34"/>
        <v>0</v>
      </c>
      <c r="H128" s="40">
        <f t="shared" si="34"/>
        <v>53552.3</v>
      </c>
      <c r="I128" s="40">
        <f t="shared" si="34"/>
        <v>58976.5</v>
      </c>
      <c r="J128" s="40">
        <f t="shared" si="34"/>
        <v>58976.5</v>
      </c>
      <c r="K128" s="40">
        <f t="shared" si="34"/>
        <v>1353</v>
      </c>
      <c r="L128" s="40">
        <f t="shared" si="34"/>
        <v>8118</v>
      </c>
    </row>
    <row r="129" spans="1:12" x14ac:dyDescent="0.2">
      <c r="A129" s="109" t="s">
        <v>14</v>
      </c>
      <c r="B129" s="109"/>
      <c r="C129" s="72" t="s">
        <v>7</v>
      </c>
      <c r="D129" s="49"/>
      <c r="E129" s="25" t="s">
        <v>7</v>
      </c>
      <c r="F129" s="25"/>
      <c r="G129" s="25"/>
      <c r="H129" s="25"/>
      <c r="I129" s="25"/>
      <c r="J129" s="25" t="s">
        <v>7</v>
      </c>
      <c r="K129" s="25"/>
      <c r="L129" s="21" t="s">
        <v>7</v>
      </c>
    </row>
    <row r="130" spans="1:12" ht="32.25" customHeight="1" x14ac:dyDescent="0.2">
      <c r="A130" s="112" t="s">
        <v>21</v>
      </c>
      <c r="B130" s="113"/>
      <c r="C130" s="119" t="s">
        <v>7</v>
      </c>
      <c r="D130" s="8" t="s">
        <v>5</v>
      </c>
      <c r="E130" s="22" t="s">
        <v>50</v>
      </c>
      <c r="F130" s="22" t="s">
        <v>50</v>
      </c>
      <c r="G130" s="22" t="s">
        <v>50</v>
      </c>
      <c r="H130" s="22" t="s">
        <v>50</v>
      </c>
      <c r="I130" s="22" t="s">
        <v>50</v>
      </c>
      <c r="J130" s="22" t="s">
        <v>50</v>
      </c>
      <c r="K130" s="22" t="s">
        <v>50</v>
      </c>
      <c r="L130" s="27" t="s">
        <v>50</v>
      </c>
    </row>
    <row r="131" spans="1:12" x14ac:dyDescent="0.2">
      <c r="A131" s="114"/>
      <c r="B131" s="115"/>
      <c r="C131" s="119"/>
      <c r="D131" s="49" t="s">
        <v>8</v>
      </c>
      <c r="E131" s="22" t="s">
        <v>50</v>
      </c>
      <c r="F131" s="22" t="s">
        <v>50</v>
      </c>
      <c r="G131" s="22" t="s">
        <v>50</v>
      </c>
      <c r="H131" s="22" t="s">
        <v>50</v>
      </c>
      <c r="I131" s="22" t="s">
        <v>50</v>
      </c>
      <c r="J131" s="22" t="s">
        <v>50</v>
      </c>
      <c r="K131" s="22" t="s">
        <v>50</v>
      </c>
      <c r="L131" s="27" t="s">
        <v>50</v>
      </c>
    </row>
    <row r="132" spans="1:12" ht="15" customHeight="1" x14ac:dyDescent="0.2">
      <c r="A132" s="114"/>
      <c r="B132" s="115"/>
      <c r="C132" s="119"/>
      <c r="D132" s="49" t="s">
        <v>19</v>
      </c>
      <c r="E132" s="22" t="s">
        <v>50</v>
      </c>
      <c r="F132" s="22" t="s">
        <v>50</v>
      </c>
      <c r="G132" s="22" t="s">
        <v>50</v>
      </c>
      <c r="H132" s="22" t="s">
        <v>50</v>
      </c>
      <c r="I132" s="22" t="s">
        <v>50</v>
      </c>
      <c r="J132" s="22" t="s">
        <v>50</v>
      </c>
      <c r="K132" s="22" t="s">
        <v>50</v>
      </c>
      <c r="L132" s="27" t="s">
        <v>50</v>
      </c>
    </row>
    <row r="133" spans="1:12" ht="15" customHeight="1" x14ac:dyDescent="0.2">
      <c r="A133" s="114"/>
      <c r="B133" s="115"/>
      <c r="C133" s="119"/>
      <c r="D133" s="49" t="s">
        <v>13</v>
      </c>
      <c r="E133" s="22" t="s">
        <v>50</v>
      </c>
      <c r="F133" s="22" t="s">
        <v>50</v>
      </c>
      <c r="G133" s="22" t="s">
        <v>50</v>
      </c>
      <c r="H133" s="22" t="s">
        <v>50</v>
      </c>
      <c r="I133" s="22" t="s">
        <v>50</v>
      </c>
      <c r="J133" s="22" t="s">
        <v>50</v>
      </c>
      <c r="K133" s="22" t="s">
        <v>50</v>
      </c>
      <c r="L133" s="27" t="s">
        <v>50</v>
      </c>
    </row>
    <row r="134" spans="1:12" ht="24" x14ac:dyDescent="0.2">
      <c r="A134" s="114"/>
      <c r="B134" s="115"/>
      <c r="C134" s="119"/>
      <c r="D134" s="49" t="s">
        <v>9</v>
      </c>
      <c r="E134" s="22" t="s">
        <v>50</v>
      </c>
      <c r="F134" s="22" t="s">
        <v>50</v>
      </c>
      <c r="G134" s="22" t="s">
        <v>50</v>
      </c>
      <c r="H134" s="22" t="s">
        <v>50</v>
      </c>
      <c r="I134" s="22" t="s">
        <v>50</v>
      </c>
      <c r="J134" s="22" t="s">
        <v>50</v>
      </c>
      <c r="K134" s="22" t="s">
        <v>50</v>
      </c>
      <c r="L134" s="27" t="s">
        <v>50</v>
      </c>
    </row>
    <row r="135" spans="1:12" x14ac:dyDescent="0.2">
      <c r="A135" s="114"/>
      <c r="B135" s="115"/>
      <c r="C135" s="119"/>
      <c r="D135" s="49" t="s">
        <v>18</v>
      </c>
      <c r="E135" s="22" t="s">
        <v>50</v>
      </c>
      <c r="F135" s="22" t="s">
        <v>50</v>
      </c>
      <c r="G135" s="22" t="s">
        <v>50</v>
      </c>
      <c r="H135" s="22" t="s">
        <v>50</v>
      </c>
      <c r="I135" s="22" t="s">
        <v>50</v>
      </c>
      <c r="J135" s="22" t="s">
        <v>50</v>
      </c>
      <c r="K135" s="22" t="s">
        <v>50</v>
      </c>
      <c r="L135" s="27" t="s">
        <v>50</v>
      </c>
    </row>
    <row r="136" spans="1:12" ht="15" customHeight="1" x14ac:dyDescent="0.2">
      <c r="A136" s="116"/>
      <c r="B136" s="117"/>
      <c r="C136" s="119"/>
      <c r="D136" s="49" t="s">
        <v>20</v>
      </c>
      <c r="E136" s="22" t="s">
        <v>50</v>
      </c>
      <c r="F136" s="22" t="s">
        <v>50</v>
      </c>
      <c r="G136" s="22" t="s">
        <v>50</v>
      </c>
      <c r="H136" s="22" t="s">
        <v>50</v>
      </c>
      <c r="I136" s="22" t="s">
        <v>50</v>
      </c>
      <c r="J136" s="22" t="s">
        <v>50</v>
      </c>
      <c r="K136" s="22" t="s">
        <v>50</v>
      </c>
      <c r="L136" s="27" t="s">
        <v>50</v>
      </c>
    </row>
    <row r="137" spans="1:12" x14ac:dyDescent="0.2">
      <c r="A137" s="112" t="s">
        <v>15</v>
      </c>
      <c r="B137" s="113"/>
      <c r="C137" s="119" t="s">
        <v>7</v>
      </c>
      <c r="D137" s="8" t="s">
        <v>5</v>
      </c>
      <c r="E137" s="39">
        <f t="shared" ref="E137:E143" si="35">E122</f>
        <v>1402208.03758</v>
      </c>
      <c r="F137" s="41">
        <f t="shared" ref="F137:L137" si="36">F122</f>
        <v>191099.15750999999</v>
      </c>
      <c r="G137" s="39">
        <f t="shared" si="36"/>
        <v>176562.46343</v>
      </c>
      <c r="H137" s="39">
        <f t="shared" si="36"/>
        <v>170907.81464</v>
      </c>
      <c r="I137" s="39">
        <f>I122</f>
        <v>155719.796</v>
      </c>
      <c r="J137" s="39">
        <f t="shared" si="36"/>
        <v>155137.696</v>
      </c>
      <c r="K137" s="39">
        <f t="shared" si="36"/>
        <v>78968.73</v>
      </c>
      <c r="L137" s="39">
        <f t="shared" si="36"/>
        <v>473812.38</v>
      </c>
    </row>
    <row r="138" spans="1:12" x14ac:dyDescent="0.2">
      <c r="A138" s="114"/>
      <c r="B138" s="115"/>
      <c r="C138" s="119"/>
      <c r="D138" s="49" t="s">
        <v>8</v>
      </c>
      <c r="E138" s="39">
        <f t="shared" si="35"/>
        <v>2926.1084999999998</v>
      </c>
      <c r="F138" s="41">
        <f t="shared" ref="F138:L138" si="37">F123</f>
        <v>1573.5</v>
      </c>
      <c r="G138" s="39">
        <f t="shared" si="37"/>
        <v>305.00850000000003</v>
      </c>
      <c r="H138" s="22">
        <f t="shared" si="37"/>
        <v>1047.5999999999999</v>
      </c>
      <c r="I138" s="22">
        <f t="shared" si="37"/>
        <v>0</v>
      </c>
      <c r="J138" s="22">
        <f t="shared" si="37"/>
        <v>0</v>
      </c>
      <c r="K138" s="22">
        <f t="shared" si="37"/>
        <v>0</v>
      </c>
      <c r="L138" s="27">
        <f t="shared" si="37"/>
        <v>0</v>
      </c>
    </row>
    <row r="139" spans="1:12" x14ac:dyDescent="0.2">
      <c r="A139" s="114"/>
      <c r="B139" s="115"/>
      <c r="C139" s="119"/>
      <c r="D139" s="49" t="s">
        <v>19</v>
      </c>
      <c r="E139" s="39">
        <f t="shared" si="35"/>
        <v>730171.59539999999</v>
      </c>
      <c r="F139" s="41">
        <f t="shared" ref="F139:L139" si="38">F124</f>
        <v>85445</v>
      </c>
      <c r="G139" s="39">
        <f t="shared" si="38"/>
        <v>112381.59539999999</v>
      </c>
      <c r="H139" s="39">
        <f t="shared" si="38"/>
        <v>59187.299999999996</v>
      </c>
      <c r="I139" s="39">
        <f t="shared" si="38"/>
        <v>54146.1</v>
      </c>
      <c r="J139" s="39">
        <f t="shared" si="38"/>
        <v>53563.999999999993</v>
      </c>
      <c r="K139" s="39">
        <f t="shared" si="38"/>
        <v>52206.799999999996</v>
      </c>
      <c r="L139" s="39">
        <f t="shared" si="38"/>
        <v>313240.8</v>
      </c>
    </row>
    <row r="140" spans="1:12" x14ac:dyDescent="0.2">
      <c r="A140" s="114"/>
      <c r="B140" s="115"/>
      <c r="C140" s="119"/>
      <c r="D140" s="49" t="s">
        <v>13</v>
      </c>
      <c r="E140" s="39">
        <f t="shared" si="35"/>
        <v>470634.03367999999</v>
      </c>
      <c r="F140" s="41">
        <f t="shared" ref="F140:L140" si="39">F125</f>
        <v>86580.65750999999</v>
      </c>
      <c r="G140" s="39">
        <f t="shared" si="39"/>
        <v>63875.859530000016</v>
      </c>
      <c r="H140" s="39">
        <f t="shared" si="39"/>
        <v>57120.61464</v>
      </c>
      <c r="I140" s="39">
        <f t="shared" si="39"/>
        <v>42597.196000000004</v>
      </c>
      <c r="J140" s="39">
        <f t="shared" si="39"/>
        <v>42597.196000000004</v>
      </c>
      <c r="K140" s="39">
        <f t="shared" si="39"/>
        <v>25408.930000000004</v>
      </c>
      <c r="L140" s="39">
        <f t="shared" si="39"/>
        <v>152453.57999999999</v>
      </c>
    </row>
    <row r="141" spans="1:12" ht="24" x14ac:dyDescent="0.2">
      <c r="A141" s="114"/>
      <c r="B141" s="115"/>
      <c r="C141" s="119"/>
      <c r="D141" s="49" t="s">
        <v>9</v>
      </c>
      <c r="E141" s="22">
        <f t="shared" si="35"/>
        <v>0</v>
      </c>
      <c r="F141" s="22">
        <f t="shared" ref="F141:L141" si="40">F126</f>
        <v>0</v>
      </c>
      <c r="G141" s="22">
        <f t="shared" si="40"/>
        <v>0</v>
      </c>
      <c r="H141" s="22">
        <f t="shared" si="40"/>
        <v>0</v>
      </c>
      <c r="I141" s="22">
        <f t="shared" si="40"/>
        <v>0</v>
      </c>
      <c r="J141" s="22">
        <f t="shared" si="40"/>
        <v>0</v>
      </c>
      <c r="K141" s="22">
        <f t="shared" si="40"/>
        <v>0</v>
      </c>
      <c r="L141" s="27">
        <f t="shared" si="40"/>
        <v>0</v>
      </c>
    </row>
    <row r="142" spans="1:12" x14ac:dyDescent="0.2">
      <c r="A142" s="114"/>
      <c r="B142" s="115"/>
      <c r="C142" s="119"/>
      <c r="D142" s="49" t="s">
        <v>18</v>
      </c>
      <c r="E142" s="22">
        <f t="shared" si="35"/>
        <v>0</v>
      </c>
      <c r="F142" s="22">
        <f t="shared" ref="F142:L142" si="41">F127</f>
        <v>0</v>
      </c>
      <c r="G142" s="22">
        <f t="shared" si="41"/>
        <v>0</v>
      </c>
      <c r="H142" s="22">
        <f t="shared" si="41"/>
        <v>0</v>
      </c>
      <c r="I142" s="22">
        <f t="shared" si="41"/>
        <v>0</v>
      </c>
      <c r="J142" s="22">
        <f t="shared" si="41"/>
        <v>0</v>
      </c>
      <c r="K142" s="22">
        <f t="shared" si="41"/>
        <v>0</v>
      </c>
      <c r="L142" s="27">
        <f t="shared" si="41"/>
        <v>0</v>
      </c>
    </row>
    <row r="143" spans="1:12" x14ac:dyDescent="0.2">
      <c r="A143" s="116"/>
      <c r="B143" s="117"/>
      <c r="C143" s="119"/>
      <c r="D143" s="49" t="s">
        <v>20</v>
      </c>
      <c r="E143" s="39">
        <f t="shared" si="35"/>
        <v>198476.3</v>
      </c>
      <c r="F143" s="41">
        <f t="shared" ref="F143:L143" si="42">F128</f>
        <v>17500</v>
      </c>
      <c r="G143" s="22">
        <f t="shared" si="42"/>
        <v>0</v>
      </c>
      <c r="H143" s="39">
        <f t="shared" si="42"/>
        <v>53552.3</v>
      </c>
      <c r="I143" s="39">
        <f t="shared" si="42"/>
        <v>58976.5</v>
      </c>
      <c r="J143" s="39">
        <f t="shared" si="42"/>
        <v>58976.5</v>
      </c>
      <c r="K143" s="39">
        <f t="shared" si="42"/>
        <v>1353</v>
      </c>
      <c r="L143" s="39">
        <f t="shared" si="42"/>
        <v>8118</v>
      </c>
    </row>
    <row r="144" spans="1:12" x14ac:dyDescent="0.2">
      <c r="A144" s="108" t="s">
        <v>14</v>
      </c>
      <c r="B144" s="108"/>
      <c r="C144" s="74" t="s">
        <v>7</v>
      </c>
      <c r="D144" s="49" t="s">
        <v>7</v>
      </c>
      <c r="E144" s="22" t="s">
        <v>7</v>
      </c>
      <c r="F144" s="22"/>
      <c r="G144" s="22"/>
      <c r="H144" s="22"/>
      <c r="I144" s="22"/>
      <c r="J144" s="22" t="s">
        <v>7</v>
      </c>
      <c r="K144" s="22"/>
      <c r="L144" s="27" t="s">
        <v>7</v>
      </c>
    </row>
    <row r="145" spans="1:12" s="14" customFormat="1" x14ac:dyDescent="0.2">
      <c r="A145" s="107" t="s">
        <v>53</v>
      </c>
      <c r="B145" s="107"/>
      <c r="C145" s="111"/>
      <c r="D145" s="44" t="s">
        <v>5</v>
      </c>
      <c r="E145" s="43">
        <f>SUM(E146:E151)</f>
        <v>1199594.8284</v>
      </c>
      <c r="F145" s="87">
        <f t="shared" ref="F145:L145" si="43">SUM(F146:F151)</f>
        <v>125343.89199999999</v>
      </c>
      <c r="G145" s="43">
        <f t="shared" si="43"/>
        <v>144970.91440000001</v>
      </c>
      <c r="H145" s="43">
        <f>SUM(H146:H151)</f>
        <v>134396.174</v>
      </c>
      <c r="I145" s="43">
        <f t="shared" si="43"/>
        <v>143999.174</v>
      </c>
      <c r="J145" s="43">
        <f t="shared" si="43"/>
        <v>143374.174</v>
      </c>
      <c r="K145" s="43">
        <f t="shared" si="43"/>
        <v>72501.5</v>
      </c>
      <c r="L145" s="43">
        <f t="shared" si="43"/>
        <v>435009</v>
      </c>
    </row>
    <row r="146" spans="1:12" s="14" customFormat="1" x14ac:dyDescent="0.2">
      <c r="A146" s="107"/>
      <c r="B146" s="107"/>
      <c r="C146" s="108"/>
      <c r="D146" s="86" t="s">
        <v>8</v>
      </c>
      <c r="E146" s="27" t="s">
        <v>50</v>
      </c>
      <c r="F146" s="27">
        <f>F116</f>
        <v>0</v>
      </c>
      <c r="G146" s="27">
        <f t="shared" ref="G146:L146" si="44">G116</f>
        <v>0</v>
      </c>
      <c r="H146" s="27">
        <f t="shared" si="44"/>
        <v>0</v>
      </c>
      <c r="I146" s="27">
        <f t="shared" si="44"/>
        <v>0</v>
      </c>
      <c r="J146" s="27">
        <f t="shared" si="44"/>
        <v>0</v>
      </c>
      <c r="K146" s="27">
        <f t="shared" si="44"/>
        <v>0</v>
      </c>
      <c r="L146" s="27">
        <f t="shared" si="44"/>
        <v>0</v>
      </c>
    </row>
    <row r="147" spans="1:12" s="14" customFormat="1" ht="14.25" customHeight="1" x14ac:dyDescent="0.2">
      <c r="A147" s="107"/>
      <c r="B147" s="107"/>
      <c r="C147" s="108"/>
      <c r="D147" s="86" t="s">
        <v>19</v>
      </c>
      <c r="E147" s="43">
        <f>SUM(F147:L147)</f>
        <v>692741.42999999993</v>
      </c>
      <c r="F147" s="87">
        <f>F12+F26+F40+F47+F61+F68+F89</f>
        <v>81153.53</v>
      </c>
      <c r="G147" s="43">
        <f t="shared" ref="G147:L147" si="45">G12+G26+G40+G47+G61+G68+G89</f>
        <v>109300.09999999999</v>
      </c>
      <c r="H147" s="43">
        <f>H12+H26+H40+H47+H61+H68+H89</f>
        <v>53951.499999999993</v>
      </c>
      <c r="I147" s="43">
        <f t="shared" si="45"/>
        <v>51426.299999999996</v>
      </c>
      <c r="J147" s="43">
        <f t="shared" si="45"/>
        <v>50801.299999999996</v>
      </c>
      <c r="K147" s="43">
        <f t="shared" si="45"/>
        <v>49444.1</v>
      </c>
      <c r="L147" s="43">
        <f t="shared" si="45"/>
        <v>296664.59999999998</v>
      </c>
    </row>
    <row r="148" spans="1:12" s="14" customFormat="1" ht="14.25" customHeight="1" x14ac:dyDescent="0.2">
      <c r="A148" s="107"/>
      <c r="B148" s="107"/>
      <c r="C148" s="108"/>
      <c r="D148" s="86" t="s">
        <v>13</v>
      </c>
      <c r="E148" s="43">
        <f>SUM(F148:L148)</f>
        <v>318969.09840000002</v>
      </c>
      <c r="F148" s="87">
        <f>F13+F27+F41+F48+F62+F69+F90</f>
        <v>26690.362000000001</v>
      </c>
      <c r="G148" s="43">
        <f t="shared" ref="G148:L148" si="46">G13+G27+G41+G48+G62+G69+G90</f>
        <v>35670.814400000003</v>
      </c>
      <c r="H148" s="43">
        <f>H13+H27+H41+H48+H62+H69+H90</f>
        <v>26892.374</v>
      </c>
      <c r="I148" s="43">
        <f t="shared" si="46"/>
        <v>38892.374000000003</v>
      </c>
      <c r="J148" s="43">
        <f t="shared" si="46"/>
        <v>38892.374000000003</v>
      </c>
      <c r="K148" s="43">
        <f t="shared" si="46"/>
        <v>21704.400000000001</v>
      </c>
      <c r="L148" s="43">
        <f t="shared" si="46"/>
        <v>130226.4</v>
      </c>
    </row>
    <row r="149" spans="1:12" s="14" customFormat="1" ht="24" x14ac:dyDescent="0.2">
      <c r="A149" s="107"/>
      <c r="B149" s="107"/>
      <c r="C149" s="108"/>
      <c r="D149" s="86" t="s">
        <v>9</v>
      </c>
      <c r="E149" s="27" t="s">
        <v>50</v>
      </c>
      <c r="F149" s="27" t="s">
        <v>50</v>
      </c>
      <c r="G149" s="27" t="s">
        <v>50</v>
      </c>
      <c r="H149" s="27" t="s">
        <v>50</v>
      </c>
      <c r="I149" s="27" t="s">
        <v>50</v>
      </c>
      <c r="J149" s="27" t="s">
        <v>50</v>
      </c>
      <c r="K149" s="27" t="s">
        <v>50</v>
      </c>
      <c r="L149" s="27" t="s">
        <v>50</v>
      </c>
    </row>
    <row r="150" spans="1:12" s="14" customFormat="1" x14ac:dyDescent="0.2">
      <c r="A150" s="107"/>
      <c r="B150" s="107"/>
      <c r="C150" s="108"/>
      <c r="D150" s="86" t="s">
        <v>18</v>
      </c>
      <c r="E150" s="27" t="s">
        <v>50</v>
      </c>
      <c r="F150" s="27" t="s">
        <v>50</v>
      </c>
      <c r="G150" s="27" t="s">
        <v>50</v>
      </c>
      <c r="H150" s="27" t="s">
        <v>50</v>
      </c>
      <c r="I150" s="27" t="s">
        <v>50</v>
      </c>
      <c r="J150" s="27" t="s">
        <v>50</v>
      </c>
      <c r="K150" s="27" t="s">
        <v>50</v>
      </c>
      <c r="L150" s="27" t="s">
        <v>50</v>
      </c>
    </row>
    <row r="151" spans="1:12" s="14" customFormat="1" x14ac:dyDescent="0.2">
      <c r="A151" s="107"/>
      <c r="B151" s="107"/>
      <c r="C151" s="108"/>
      <c r="D151" s="86" t="s">
        <v>20</v>
      </c>
      <c r="E151" s="43">
        <f>SUM(F151:L151)</f>
        <v>187884.3</v>
      </c>
      <c r="F151" s="87">
        <f>F16+F30+F44+F51+F65+F72+F93</f>
        <v>17500</v>
      </c>
      <c r="G151" s="27">
        <f t="shared" ref="G151:L151" si="47">G16+G30+G44+G51+G65+G72+G93</f>
        <v>0</v>
      </c>
      <c r="H151" s="43">
        <f>H16+H30+H44+H51+H65+H72+H93</f>
        <v>53552.3</v>
      </c>
      <c r="I151" s="43">
        <f t="shared" si="47"/>
        <v>53680.5</v>
      </c>
      <c r="J151" s="43">
        <f t="shared" si="47"/>
        <v>53680.5</v>
      </c>
      <c r="K151" s="43">
        <f t="shared" si="47"/>
        <v>1353</v>
      </c>
      <c r="L151" s="43">
        <f t="shared" si="47"/>
        <v>8118</v>
      </c>
    </row>
    <row r="152" spans="1:12" s="14" customFormat="1" ht="20.25" customHeight="1" x14ac:dyDescent="0.2">
      <c r="A152" s="112" t="s">
        <v>93</v>
      </c>
      <c r="B152" s="113"/>
      <c r="C152" s="108" t="s">
        <v>7</v>
      </c>
      <c r="D152" s="44" t="s">
        <v>5</v>
      </c>
      <c r="E152" s="43">
        <f>SUM(E153:E158)</f>
        <v>21021.824000000001</v>
      </c>
      <c r="F152" s="87">
        <f t="shared" ref="F152:L152" si="48">SUM(F153:F158)</f>
        <v>4969.97</v>
      </c>
      <c r="G152" s="43">
        <f t="shared" si="48"/>
        <v>4051.8540000000003</v>
      </c>
      <c r="H152" s="27">
        <f>SUM(H153:H158)</f>
        <v>12000</v>
      </c>
      <c r="I152" s="27">
        <f t="shared" si="48"/>
        <v>0</v>
      </c>
      <c r="J152" s="27">
        <f t="shared" si="48"/>
        <v>0</v>
      </c>
      <c r="K152" s="27">
        <f t="shared" si="48"/>
        <v>0</v>
      </c>
      <c r="L152" s="27">
        <f t="shared" si="48"/>
        <v>0</v>
      </c>
    </row>
    <row r="153" spans="1:12" s="14" customFormat="1" ht="15.6" customHeight="1" x14ac:dyDescent="0.2">
      <c r="A153" s="114"/>
      <c r="B153" s="115"/>
      <c r="C153" s="108"/>
      <c r="D153" s="86" t="s">
        <v>8</v>
      </c>
      <c r="E153" s="27">
        <f t="shared" ref="E153:E157" si="49">SUM(F153:L153)</f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</row>
    <row r="154" spans="1:12" s="14" customFormat="1" ht="19.5" customHeight="1" x14ac:dyDescent="0.2">
      <c r="A154" s="114"/>
      <c r="B154" s="115"/>
      <c r="C154" s="108"/>
      <c r="D154" s="86" t="s">
        <v>19</v>
      </c>
      <c r="E154" s="43">
        <f t="shared" si="49"/>
        <v>2515.81</v>
      </c>
      <c r="F154" s="87">
        <f>F110</f>
        <v>619.97</v>
      </c>
      <c r="G154" s="43">
        <f t="shared" ref="G154:L154" si="50">G110</f>
        <v>1895.84</v>
      </c>
      <c r="H154" s="27">
        <f t="shared" si="50"/>
        <v>0</v>
      </c>
      <c r="I154" s="27">
        <f t="shared" si="50"/>
        <v>0</v>
      </c>
      <c r="J154" s="27">
        <f t="shared" si="50"/>
        <v>0</v>
      </c>
      <c r="K154" s="27">
        <f t="shared" si="50"/>
        <v>0</v>
      </c>
      <c r="L154" s="27">
        <f t="shared" si="50"/>
        <v>0</v>
      </c>
    </row>
    <row r="155" spans="1:12" s="14" customFormat="1" ht="18" customHeight="1" x14ac:dyDescent="0.2">
      <c r="A155" s="114"/>
      <c r="B155" s="115"/>
      <c r="C155" s="108"/>
      <c r="D155" s="86" t="s">
        <v>13</v>
      </c>
      <c r="E155" s="43">
        <f t="shared" si="49"/>
        <v>18506.013999999999</v>
      </c>
      <c r="F155" s="87">
        <f>F111</f>
        <v>4350</v>
      </c>
      <c r="G155" s="43">
        <f t="shared" ref="G155:L155" si="51">G111</f>
        <v>2156.0140000000001</v>
      </c>
      <c r="H155" s="27">
        <f>H111</f>
        <v>12000</v>
      </c>
      <c r="I155" s="27">
        <f t="shared" si="51"/>
        <v>0</v>
      </c>
      <c r="J155" s="27">
        <f t="shared" si="51"/>
        <v>0</v>
      </c>
      <c r="K155" s="27">
        <f t="shared" si="51"/>
        <v>0</v>
      </c>
      <c r="L155" s="27">
        <f t="shared" si="51"/>
        <v>0</v>
      </c>
    </row>
    <row r="156" spans="1:12" s="14" customFormat="1" ht="24" x14ac:dyDescent="0.2">
      <c r="A156" s="114"/>
      <c r="B156" s="115"/>
      <c r="C156" s="108"/>
      <c r="D156" s="86" t="s">
        <v>9</v>
      </c>
      <c r="E156" s="27">
        <f t="shared" si="49"/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</row>
    <row r="157" spans="1:12" s="14" customFormat="1" ht="14.25" customHeight="1" x14ac:dyDescent="0.2">
      <c r="A157" s="114"/>
      <c r="B157" s="115"/>
      <c r="C157" s="108"/>
      <c r="D157" s="86" t="s">
        <v>18</v>
      </c>
      <c r="E157" s="27">
        <f t="shared" si="49"/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</row>
    <row r="158" spans="1:12" s="14" customFormat="1" ht="18" customHeight="1" x14ac:dyDescent="0.2">
      <c r="A158" s="116"/>
      <c r="B158" s="117"/>
      <c r="C158" s="108"/>
      <c r="D158" s="86" t="s">
        <v>20</v>
      </c>
      <c r="E158" s="27">
        <f>SUM(F158:L158)</f>
        <v>0</v>
      </c>
      <c r="F158" s="27">
        <f>F114</f>
        <v>0</v>
      </c>
      <c r="G158" s="27">
        <f t="shared" ref="G158:L158" si="52">G114</f>
        <v>0</v>
      </c>
      <c r="H158" s="27">
        <f t="shared" si="52"/>
        <v>0</v>
      </c>
      <c r="I158" s="27">
        <f t="shared" si="52"/>
        <v>0</v>
      </c>
      <c r="J158" s="27">
        <f t="shared" si="52"/>
        <v>0</v>
      </c>
      <c r="K158" s="27">
        <f t="shared" si="52"/>
        <v>0</v>
      </c>
      <c r="L158" s="27">
        <f t="shared" si="52"/>
        <v>0</v>
      </c>
    </row>
    <row r="159" spans="1:12" s="14" customFormat="1" ht="18.75" customHeight="1" x14ac:dyDescent="0.2">
      <c r="A159" s="107" t="s">
        <v>94</v>
      </c>
      <c r="B159" s="107"/>
      <c r="C159" s="108" t="s">
        <v>7</v>
      </c>
      <c r="D159" s="44" t="s">
        <v>5</v>
      </c>
      <c r="E159" s="43">
        <f>SUM(E160:E165)</f>
        <v>110080.53068</v>
      </c>
      <c r="F159" s="87">
        <f>SUM(F160:F165)</f>
        <v>59879.857680000001</v>
      </c>
      <c r="G159" s="43">
        <f t="shared" ref="G159:L159" si="53">SUM(G160:G165)</f>
        <v>26665.73474</v>
      </c>
      <c r="H159" s="43">
        <f>SUM(H160:H165)</f>
        <v>12942.938259999999</v>
      </c>
      <c r="I159" s="43">
        <f t="shared" si="53"/>
        <v>5296</v>
      </c>
      <c r="J159" s="43">
        <f t="shared" si="53"/>
        <v>5296</v>
      </c>
      <c r="K159" s="27">
        <f t="shared" si="53"/>
        <v>0</v>
      </c>
      <c r="L159" s="27">
        <f t="shared" si="53"/>
        <v>0</v>
      </c>
    </row>
    <row r="160" spans="1:12" s="14" customFormat="1" ht="18.75" customHeight="1" x14ac:dyDescent="0.2">
      <c r="A160" s="107"/>
      <c r="B160" s="107"/>
      <c r="C160" s="108"/>
      <c r="D160" s="86" t="s">
        <v>8</v>
      </c>
      <c r="E160" s="43">
        <f t="shared" ref="E160:E165" si="54">SUM(F160:L160)</f>
        <v>2926.1084999999998</v>
      </c>
      <c r="F160" s="87">
        <f>F32+F74</f>
        <v>1573.5</v>
      </c>
      <c r="G160" s="43">
        <f t="shared" ref="G160:L160" si="55">G32+G74</f>
        <v>305.00850000000003</v>
      </c>
      <c r="H160" s="43">
        <f t="shared" si="55"/>
        <v>1047.5999999999999</v>
      </c>
      <c r="I160" s="27">
        <f t="shared" si="55"/>
        <v>0</v>
      </c>
      <c r="J160" s="27">
        <f t="shared" si="55"/>
        <v>0</v>
      </c>
      <c r="K160" s="27">
        <f t="shared" si="55"/>
        <v>0</v>
      </c>
      <c r="L160" s="27">
        <f t="shared" si="55"/>
        <v>0</v>
      </c>
    </row>
    <row r="161" spans="1:12" s="14" customFormat="1" ht="18" customHeight="1" x14ac:dyDescent="0.2">
      <c r="A161" s="107"/>
      <c r="B161" s="107"/>
      <c r="C161" s="108"/>
      <c r="D161" s="86" t="s">
        <v>19</v>
      </c>
      <c r="E161" s="43">
        <f t="shared" si="54"/>
        <v>6827.5954000000002</v>
      </c>
      <c r="F161" s="87">
        <f>F33+F75</f>
        <v>3671.5</v>
      </c>
      <c r="G161" s="43">
        <f t="shared" ref="G161:L161" si="56">G33+G75</f>
        <v>711.69540000000006</v>
      </c>
      <c r="H161" s="43">
        <f t="shared" si="56"/>
        <v>2444.4</v>
      </c>
      <c r="I161" s="27">
        <f t="shared" si="56"/>
        <v>0</v>
      </c>
      <c r="J161" s="27">
        <f t="shared" si="56"/>
        <v>0</v>
      </c>
      <c r="K161" s="27">
        <f t="shared" si="56"/>
        <v>0</v>
      </c>
      <c r="L161" s="27">
        <f t="shared" si="56"/>
        <v>0</v>
      </c>
    </row>
    <row r="162" spans="1:12" s="14" customFormat="1" ht="18" customHeight="1" x14ac:dyDescent="0.2">
      <c r="A162" s="107"/>
      <c r="B162" s="107"/>
      <c r="C162" s="108"/>
      <c r="D162" s="86" t="s">
        <v>13</v>
      </c>
      <c r="E162" s="43">
        <f t="shared" si="54"/>
        <v>89734.826780000003</v>
      </c>
      <c r="F162" s="87">
        <f>F34+F76</f>
        <v>54634.857680000001</v>
      </c>
      <c r="G162" s="43">
        <f t="shared" ref="G162:L162" si="57">G34+G76</f>
        <v>25649.030839999999</v>
      </c>
      <c r="H162" s="43">
        <f>H34+H76+H104</f>
        <v>9450.938259999999</v>
      </c>
      <c r="I162" s="27">
        <f t="shared" si="57"/>
        <v>0</v>
      </c>
      <c r="J162" s="27">
        <f t="shared" si="57"/>
        <v>0</v>
      </c>
      <c r="K162" s="27">
        <f t="shared" si="57"/>
        <v>0</v>
      </c>
      <c r="L162" s="27">
        <f t="shared" si="57"/>
        <v>0</v>
      </c>
    </row>
    <row r="163" spans="1:12" s="14" customFormat="1" ht="24" x14ac:dyDescent="0.2">
      <c r="A163" s="107"/>
      <c r="B163" s="107"/>
      <c r="C163" s="108"/>
      <c r="D163" s="86" t="s">
        <v>9</v>
      </c>
      <c r="E163" s="27">
        <f t="shared" si="54"/>
        <v>0</v>
      </c>
      <c r="F163" s="27">
        <f t="shared" ref="F163:L165" si="58">F77</f>
        <v>0</v>
      </c>
      <c r="G163" s="27">
        <f t="shared" si="58"/>
        <v>0</v>
      </c>
      <c r="H163" s="27">
        <f t="shared" si="58"/>
        <v>0</v>
      </c>
      <c r="I163" s="27">
        <f t="shared" si="58"/>
        <v>0</v>
      </c>
      <c r="J163" s="27">
        <f t="shared" si="58"/>
        <v>0</v>
      </c>
      <c r="K163" s="27">
        <f t="shared" si="58"/>
        <v>0</v>
      </c>
      <c r="L163" s="27">
        <f t="shared" si="58"/>
        <v>0</v>
      </c>
    </row>
    <row r="164" spans="1:12" s="14" customFormat="1" x14ac:dyDescent="0.2">
      <c r="A164" s="107"/>
      <c r="B164" s="107"/>
      <c r="C164" s="108"/>
      <c r="D164" s="86" t="s">
        <v>18</v>
      </c>
      <c r="E164" s="27">
        <f t="shared" si="54"/>
        <v>0</v>
      </c>
      <c r="F164" s="27">
        <f t="shared" si="58"/>
        <v>0</v>
      </c>
      <c r="G164" s="27">
        <f t="shared" si="58"/>
        <v>0</v>
      </c>
      <c r="H164" s="27">
        <f t="shared" si="58"/>
        <v>0</v>
      </c>
      <c r="I164" s="27">
        <f t="shared" si="58"/>
        <v>0</v>
      </c>
      <c r="J164" s="27">
        <f t="shared" si="58"/>
        <v>0</v>
      </c>
      <c r="K164" s="27">
        <f t="shared" si="58"/>
        <v>0</v>
      </c>
      <c r="L164" s="27">
        <f t="shared" si="58"/>
        <v>0</v>
      </c>
    </row>
    <row r="165" spans="1:12" s="14" customFormat="1" x14ac:dyDescent="0.2">
      <c r="A165" s="107"/>
      <c r="B165" s="107"/>
      <c r="C165" s="108"/>
      <c r="D165" s="86" t="s">
        <v>20</v>
      </c>
      <c r="E165" s="43">
        <f t="shared" si="54"/>
        <v>10592</v>
      </c>
      <c r="F165" s="21">
        <f t="shared" si="58"/>
        <v>0</v>
      </c>
      <c r="G165" s="21">
        <f t="shared" si="58"/>
        <v>0</v>
      </c>
      <c r="H165" s="21">
        <f t="shared" si="58"/>
        <v>0</v>
      </c>
      <c r="I165" s="43">
        <f t="shared" si="58"/>
        <v>5296</v>
      </c>
      <c r="J165" s="43">
        <f t="shared" si="58"/>
        <v>5296</v>
      </c>
      <c r="K165" s="21">
        <f t="shared" si="58"/>
        <v>0</v>
      </c>
      <c r="L165" s="21">
        <f t="shared" si="58"/>
        <v>0</v>
      </c>
    </row>
    <row r="166" spans="1:12" s="14" customFormat="1" ht="15.6" customHeight="1" x14ac:dyDescent="0.2">
      <c r="A166" s="107" t="s">
        <v>95</v>
      </c>
      <c r="B166" s="107"/>
      <c r="C166" s="108" t="s">
        <v>7</v>
      </c>
      <c r="D166" s="44" t="s">
        <v>5</v>
      </c>
      <c r="E166" s="43">
        <f>SUM(E167:E172)</f>
        <v>64934.334499999997</v>
      </c>
      <c r="F166" s="87">
        <f t="shared" ref="F166:L166" si="59">SUM(F167:F172)</f>
        <v>905.43782999999996</v>
      </c>
      <c r="G166" s="43">
        <f t="shared" si="59"/>
        <v>400.00029000000001</v>
      </c>
      <c r="H166" s="43">
        <f t="shared" si="59"/>
        <v>10430.42238</v>
      </c>
      <c r="I166" s="43">
        <f t="shared" si="59"/>
        <v>5880.6620000000003</v>
      </c>
      <c r="J166" s="43">
        <f t="shared" si="59"/>
        <v>5914.982</v>
      </c>
      <c r="K166" s="43">
        <f t="shared" si="59"/>
        <v>5914.6900000000005</v>
      </c>
      <c r="L166" s="43">
        <f t="shared" si="59"/>
        <v>35488.14</v>
      </c>
    </row>
    <row r="167" spans="1:12" s="14" customFormat="1" ht="15.6" customHeight="1" x14ac:dyDescent="0.2">
      <c r="A167" s="107"/>
      <c r="B167" s="107"/>
      <c r="C167" s="108"/>
      <c r="D167" s="86" t="s">
        <v>8</v>
      </c>
      <c r="E167" s="27">
        <f t="shared" ref="E167:E172" si="60">SUM(F167:L167)</f>
        <v>0</v>
      </c>
      <c r="F167" s="27">
        <f t="shared" ref="F167:L167" si="61">F53</f>
        <v>0</v>
      </c>
      <c r="G167" s="27">
        <f t="shared" si="61"/>
        <v>0</v>
      </c>
      <c r="H167" s="27">
        <f t="shared" si="61"/>
        <v>0</v>
      </c>
      <c r="I167" s="27">
        <f t="shared" si="61"/>
        <v>0</v>
      </c>
      <c r="J167" s="27">
        <f t="shared" si="61"/>
        <v>0</v>
      </c>
      <c r="K167" s="27">
        <f t="shared" si="61"/>
        <v>0</v>
      </c>
      <c r="L167" s="27">
        <f t="shared" si="61"/>
        <v>0</v>
      </c>
    </row>
    <row r="168" spans="1:12" s="14" customFormat="1" ht="18" customHeight="1" x14ac:dyDescent="0.2">
      <c r="A168" s="107"/>
      <c r="B168" s="107"/>
      <c r="C168" s="108"/>
      <c r="D168" s="86" t="s">
        <v>19</v>
      </c>
      <c r="E168" s="27">
        <f t="shared" si="60"/>
        <v>22090.239999999998</v>
      </c>
      <c r="F168" s="27">
        <f t="shared" ref="F168:G168" si="62">F54</f>
        <v>0</v>
      </c>
      <c r="G168" s="27">
        <f t="shared" si="62"/>
        <v>0</v>
      </c>
      <c r="H168" s="43">
        <f>H96</f>
        <v>2233.12</v>
      </c>
      <c r="I168" s="43">
        <f t="shared" ref="I168:L168" si="63">I96</f>
        <v>2175.84</v>
      </c>
      <c r="J168" s="43">
        <f t="shared" si="63"/>
        <v>2210.16</v>
      </c>
      <c r="K168" s="43">
        <f t="shared" si="63"/>
        <v>2210.16</v>
      </c>
      <c r="L168" s="43">
        <f t="shared" si="63"/>
        <v>13260.96</v>
      </c>
    </row>
    <row r="169" spans="1:12" s="14" customFormat="1" ht="21.6" customHeight="1" x14ac:dyDescent="0.2">
      <c r="A169" s="107"/>
      <c r="B169" s="107"/>
      <c r="C169" s="108"/>
      <c r="D169" s="86" t="s">
        <v>13</v>
      </c>
      <c r="E169" s="43">
        <f t="shared" si="60"/>
        <v>42844.094499999999</v>
      </c>
      <c r="F169" s="87">
        <f t="shared" ref="F169:G169" si="64">F55</f>
        <v>905.43782999999996</v>
      </c>
      <c r="G169" s="43">
        <f t="shared" si="64"/>
        <v>400.00029000000001</v>
      </c>
      <c r="H169" s="43">
        <f>H55+H97</f>
        <v>8197.3023799999992</v>
      </c>
      <c r="I169" s="43">
        <f t="shared" ref="I169:L169" si="65">I55+I97</f>
        <v>3704.8220000000001</v>
      </c>
      <c r="J169" s="43">
        <f t="shared" si="65"/>
        <v>3704.8220000000001</v>
      </c>
      <c r="K169" s="43">
        <f t="shared" si="65"/>
        <v>3704.53</v>
      </c>
      <c r="L169" s="43">
        <f t="shared" si="65"/>
        <v>22227.18</v>
      </c>
    </row>
    <row r="170" spans="1:12" s="14" customFormat="1" ht="28.15" customHeight="1" x14ac:dyDescent="0.2">
      <c r="A170" s="107"/>
      <c r="B170" s="107"/>
      <c r="C170" s="108"/>
      <c r="D170" s="86" t="s">
        <v>9</v>
      </c>
      <c r="E170" s="27">
        <f t="shared" si="60"/>
        <v>0</v>
      </c>
      <c r="F170" s="27">
        <f t="shared" ref="F170:L170" si="66">F56</f>
        <v>0</v>
      </c>
      <c r="G170" s="27">
        <f t="shared" si="66"/>
        <v>0</v>
      </c>
      <c r="H170" s="27">
        <f t="shared" si="66"/>
        <v>0</v>
      </c>
      <c r="I170" s="27">
        <f t="shared" si="66"/>
        <v>0</v>
      </c>
      <c r="J170" s="27">
        <f t="shared" si="66"/>
        <v>0</v>
      </c>
      <c r="K170" s="27">
        <f t="shared" si="66"/>
        <v>0</v>
      </c>
      <c r="L170" s="27">
        <f t="shared" si="66"/>
        <v>0</v>
      </c>
    </row>
    <row r="171" spans="1:12" s="14" customFormat="1" ht="18" customHeight="1" x14ac:dyDescent="0.2">
      <c r="A171" s="107"/>
      <c r="B171" s="107"/>
      <c r="C171" s="108"/>
      <c r="D171" s="86" t="s">
        <v>18</v>
      </c>
      <c r="E171" s="27">
        <f t="shared" si="60"/>
        <v>0</v>
      </c>
      <c r="F171" s="27">
        <f t="shared" ref="F171:L171" si="67">F57</f>
        <v>0</v>
      </c>
      <c r="G171" s="27">
        <f t="shared" si="67"/>
        <v>0</v>
      </c>
      <c r="H171" s="27">
        <f t="shared" si="67"/>
        <v>0</v>
      </c>
      <c r="I171" s="27">
        <f t="shared" si="67"/>
        <v>0</v>
      </c>
      <c r="J171" s="27">
        <f t="shared" si="67"/>
        <v>0</v>
      </c>
      <c r="K171" s="27">
        <f t="shared" si="67"/>
        <v>0</v>
      </c>
      <c r="L171" s="27">
        <f t="shared" si="67"/>
        <v>0</v>
      </c>
    </row>
    <row r="172" spans="1:12" s="14" customFormat="1" ht="17.45" customHeight="1" x14ac:dyDescent="0.2">
      <c r="A172" s="107"/>
      <c r="B172" s="107"/>
      <c r="C172" s="108"/>
      <c r="D172" s="86" t="s">
        <v>20</v>
      </c>
      <c r="E172" s="27">
        <f t="shared" si="60"/>
        <v>0</v>
      </c>
      <c r="F172" s="27">
        <f t="shared" ref="F172:L172" si="68">F58</f>
        <v>0</v>
      </c>
      <c r="G172" s="27">
        <f t="shared" si="68"/>
        <v>0</v>
      </c>
      <c r="H172" s="27">
        <f t="shared" si="68"/>
        <v>0</v>
      </c>
      <c r="I172" s="27">
        <f t="shared" si="68"/>
        <v>0</v>
      </c>
      <c r="J172" s="27">
        <f t="shared" si="68"/>
        <v>0</v>
      </c>
      <c r="K172" s="27">
        <f t="shared" si="68"/>
        <v>0</v>
      </c>
      <c r="L172" s="27">
        <f t="shared" si="68"/>
        <v>0</v>
      </c>
    </row>
    <row r="173" spans="1:12" s="14" customFormat="1" x14ac:dyDescent="0.2">
      <c r="A173" s="107" t="s">
        <v>96</v>
      </c>
      <c r="B173" s="107"/>
      <c r="C173" s="108" t="s">
        <v>7</v>
      </c>
      <c r="D173" s="44" t="s">
        <v>5</v>
      </c>
      <c r="E173" s="43">
        <f>SUM(E174:E179)</f>
        <v>6576.5199999999995</v>
      </c>
      <c r="F173" s="27">
        <f>SUM(F174:F179)</f>
        <v>0</v>
      </c>
      <c r="G173" s="43">
        <f t="shared" ref="G173:L173" si="69">SUM(G174:G179)</f>
        <v>473.96</v>
      </c>
      <c r="H173" s="43">
        <f t="shared" si="69"/>
        <v>1138.28</v>
      </c>
      <c r="I173" s="43">
        <f t="shared" si="69"/>
        <v>543.96</v>
      </c>
      <c r="J173" s="43">
        <f t="shared" si="69"/>
        <v>552.54</v>
      </c>
      <c r="K173" s="43">
        <f t="shared" si="69"/>
        <v>552.54</v>
      </c>
      <c r="L173" s="43">
        <f t="shared" si="69"/>
        <v>3315.24</v>
      </c>
    </row>
    <row r="174" spans="1:12" s="14" customFormat="1" x14ac:dyDescent="0.2">
      <c r="A174" s="107"/>
      <c r="B174" s="107"/>
      <c r="C174" s="108"/>
      <c r="D174" s="86" t="s">
        <v>8</v>
      </c>
      <c r="E174" s="27">
        <f t="shared" ref="E174:E179" si="70">SUM(F174:L174)</f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</row>
    <row r="175" spans="1:12" s="14" customFormat="1" x14ac:dyDescent="0.2">
      <c r="A175" s="107"/>
      <c r="B175" s="107"/>
      <c r="C175" s="108"/>
      <c r="D175" s="86" t="s">
        <v>19</v>
      </c>
      <c r="E175" s="43">
        <f t="shared" si="70"/>
        <v>5996.5199999999995</v>
      </c>
      <c r="F175" s="27">
        <v>0</v>
      </c>
      <c r="G175" s="43">
        <f>G117</f>
        <v>473.96</v>
      </c>
      <c r="H175" s="43">
        <f>H117</f>
        <v>558.28</v>
      </c>
      <c r="I175" s="43">
        <f t="shared" ref="I175:L175" si="71">I117</f>
        <v>543.96</v>
      </c>
      <c r="J175" s="43">
        <f t="shared" si="71"/>
        <v>552.54</v>
      </c>
      <c r="K175" s="43">
        <f t="shared" si="71"/>
        <v>552.54</v>
      </c>
      <c r="L175" s="43">
        <f t="shared" si="71"/>
        <v>3315.24</v>
      </c>
    </row>
    <row r="176" spans="1:12" s="14" customFormat="1" x14ac:dyDescent="0.2">
      <c r="A176" s="107"/>
      <c r="B176" s="107"/>
      <c r="C176" s="108"/>
      <c r="D176" s="86" t="s">
        <v>13</v>
      </c>
      <c r="E176" s="27">
        <f t="shared" si="70"/>
        <v>580</v>
      </c>
      <c r="F176" s="27">
        <v>0</v>
      </c>
      <c r="G176" s="27">
        <v>0</v>
      </c>
      <c r="H176" s="27">
        <f>H118</f>
        <v>580</v>
      </c>
      <c r="I176" s="27">
        <v>0</v>
      </c>
      <c r="J176" s="27">
        <v>0</v>
      </c>
      <c r="K176" s="27">
        <v>0</v>
      </c>
      <c r="L176" s="27">
        <v>0</v>
      </c>
    </row>
    <row r="177" spans="1:12" s="14" customFormat="1" ht="24" x14ac:dyDescent="0.2">
      <c r="A177" s="107"/>
      <c r="B177" s="107"/>
      <c r="C177" s="108"/>
      <c r="D177" s="86" t="s">
        <v>9</v>
      </c>
      <c r="E177" s="27">
        <f t="shared" si="70"/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</row>
    <row r="178" spans="1:12" s="14" customFormat="1" x14ac:dyDescent="0.2">
      <c r="A178" s="107"/>
      <c r="B178" s="107"/>
      <c r="C178" s="108"/>
      <c r="D178" s="86" t="s">
        <v>18</v>
      </c>
      <c r="E178" s="27">
        <f t="shared" si="70"/>
        <v>0</v>
      </c>
      <c r="F178" s="27">
        <f t="shared" ref="F178:L178" si="72">F64</f>
        <v>0</v>
      </c>
      <c r="G178" s="27">
        <f t="shared" si="72"/>
        <v>0</v>
      </c>
      <c r="H178" s="27">
        <f t="shared" si="72"/>
        <v>0</v>
      </c>
      <c r="I178" s="27">
        <f t="shared" si="72"/>
        <v>0</v>
      </c>
      <c r="J178" s="27">
        <f t="shared" si="72"/>
        <v>0</v>
      </c>
      <c r="K178" s="27">
        <f t="shared" si="72"/>
        <v>0</v>
      </c>
      <c r="L178" s="27">
        <f t="shared" si="72"/>
        <v>0</v>
      </c>
    </row>
    <row r="179" spans="1:12" s="14" customFormat="1" x14ac:dyDescent="0.2">
      <c r="A179" s="107"/>
      <c r="B179" s="107"/>
      <c r="C179" s="108"/>
      <c r="D179" s="86" t="s">
        <v>20</v>
      </c>
      <c r="E179" s="27">
        <f t="shared" si="70"/>
        <v>0</v>
      </c>
      <c r="F179" s="27">
        <f t="shared" ref="F179:L179" si="73">F65</f>
        <v>0</v>
      </c>
      <c r="G179" s="27">
        <f t="shared" si="73"/>
        <v>0</v>
      </c>
      <c r="H179" s="27">
        <f t="shared" si="73"/>
        <v>0</v>
      </c>
      <c r="I179" s="27">
        <f t="shared" si="73"/>
        <v>0</v>
      </c>
      <c r="J179" s="27">
        <f t="shared" si="73"/>
        <v>0</v>
      </c>
      <c r="K179" s="27">
        <f t="shared" si="73"/>
        <v>0</v>
      </c>
      <c r="L179" s="27">
        <f t="shared" si="73"/>
        <v>0</v>
      </c>
    </row>
    <row r="180" spans="1:12" s="14" customFormat="1" ht="18.75" x14ac:dyDescent="0.3">
      <c r="H180" s="88"/>
    </row>
    <row r="181" spans="1:12" s="14" customFormat="1" ht="18.75" x14ac:dyDescent="0.3">
      <c r="A181" s="121" t="s">
        <v>166</v>
      </c>
      <c r="B181" s="121"/>
      <c r="C181" s="121"/>
      <c r="D181" s="121"/>
      <c r="H181" s="88"/>
    </row>
  </sheetData>
  <mergeCells count="63">
    <mergeCell ref="A2:L2"/>
    <mergeCell ref="B4:B7"/>
    <mergeCell ref="B10:B16"/>
    <mergeCell ref="A122:B128"/>
    <mergeCell ref="A130:B136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  <mergeCell ref="A181:D181"/>
    <mergeCell ref="A152:B158"/>
    <mergeCell ref="A159:B165"/>
    <mergeCell ref="C159:C165"/>
    <mergeCell ref="C152:C158"/>
    <mergeCell ref="A144:B144"/>
    <mergeCell ref="A145:B151"/>
    <mergeCell ref="A38:A44"/>
    <mergeCell ref="B38:B44"/>
    <mergeCell ref="C38:C44"/>
    <mergeCell ref="B66:B72"/>
    <mergeCell ref="C66:C72"/>
    <mergeCell ref="A66:A72"/>
    <mergeCell ref="C94:C100"/>
    <mergeCell ref="C101:C107"/>
    <mergeCell ref="F6:L6"/>
    <mergeCell ref="C137:C143"/>
    <mergeCell ref="C130:C136"/>
    <mergeCell ref="A129:B129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C24:C30"/>
    <mergeCell ref="B17:B37"/>
    <mergeCell ref="A17:A37"/>
    <mergeCell ref="C108:C114"/>
    <mergeCell ref="A173:B179"/>
    <mergeCell ref="C173:C179"/>
    <mergeCell ref="C87:C93"/>
    <mergeCell ref="A166:B172"/>
    <mergeCell ref="C166:C172"/>
    <mergeCell ref="C115:C121"/>
    <mergeCell ref="A80:A121"/>
    <mergeCell ref="B80:B121"/>
    <mergeCell ref="C80:C86"/>
    <mergeCell ref="C122:C128"/>
    <mergeCell ref="C145:C151"/>
    <mergeCell ref="A137:B143"/>
  </mergeCells>
  <pageMargins left="0.70866141732283472" right="0" top="0.94488188976377963" bottom="0" header="0.31496062992125984" footer="0"/>
  <pageSetup paperSize="9" scale="59" orientation="landscape" r:id="rId1"/>
  <rowBreaks count="2" manualBreakCount="2">
    <brk id="65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7"/>
  <sheetViews>
    <sheetView tabSelected="1" topLeftCell="A13" zoomScale="50" zoomScaleNormal="50" workbookViewId="0">
      <selection activeCell="A22" sqref="A22:P22"/>
    </sheetView>
  </sheetViews>
  <sheetFormatPr defaultColWidth="9.140625" defaultRowHeight="18.75" x14ac:dyDescent="0.3"/>
  <cols>
    <col min="1" max="1" width="4.140625" style="50" bestFit="1" customWidth="1"/>
    <col min="2" max="2" width="22.42578125" style="50" customWidth="1"/>
    <col min="3" max="4" width="28.85546875" style="51" customWidth="1"/>
    <col min="5" max="5" width="28.7109375" style="50" customWidth="1"/>
    <col min="6" max="6" width="18.42578125" style="50" customWidth="1"/>
    <col min="7" max="7" width="22.5703125" style="50" customWidth="1"/>
    <col min="8" max="9" width="19.42578125" style="50" bestFit="1" customWidth="1"/>
    <col min="10" max="10" width="15.42578125" style="50" bestFit="1" customWidth="1"/>
    <col min="11" max="11" width="19" style="50" customWidth="1"/>
    <col min="12" max="12" width="15.42578125" style="50" bestFit="1" customWidth="1"/>
    <col min="13" max="13" width="17.5703125" style="50" bestFit="1" customWidth="1"/>
    <col min="14" max="14" width="15.42578125" style="50" bestFit="1" customWidth="1"/>
    <col min="15" max="15" width="17.28515625" style="50" customWidth="1"/>
    <col min="16" max="16" width="25.5703125" style="50" customWidth="1"/>
    <col min="17" max="17" width="17.5703125" style="50" customWidth="1"/>
    <col min="18" max="16384" width="9.140625" style="50"/>
  </cols>
  <sheetData>
    <row r="1" spans="1:17" ht="32.25" customHeight="1" x14ac:dyDescent="0.3">
      <c r="P1" s="52" t="s">
        <v>132</v>
      </c>
      <c r="Q1" s="53"/>
    </row>
    <row r="2" spans="1:17" x14ac:dyDescent="0.3">
      <c r="A2" s="159" t="s">
        <v>133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81"/>
    </row>
    <row r="3" spans="1:17" x14ac:dyDescent="0.3">
      <c r="A3" s="54"/>
    </row>
    <row r="4" spans="1:17" x14ac:dyDescent="0.3">
      <c r="A4" s="160" t="s">
        <v>134</v>
      </c>
      <c r="B4" s="160" t="s">
        <v>135</v>
      </c>
      <c r="C4" s="160" t="s">
        <v>136</v>
      </c>
      <c r="D4" s="160" t="s">
        <v>137</v>
      </c>
      <c r="E4" s="160" t="s">
        <v>138</v>
      </c>
      <c r="F4" s="160" t="s">
        <v>139</v>
      </c>
      <c r="G4" s="160" t="s">
        <v>140</v>
      </c>
      <c r="H4" s="160" t="s">
        <v>141</v>
      </c>
      <c r="I4" s="160"/>
      <c r="J4" s="160"/>
      <c r="K4" s="160"/>
      <c r="L4" s="160"/>
      <c r="M4" s="160"/>
      <c r="N4" s="160"/>
      <c r="O4" s="160"/>
      <c r="P4" s="160"/>
      <c r="Q4" s="55"/>
    </row>
    <row r="5" spans="1:17" s="89" customFormat="1" ht="135" customHeight="1" x14ac:dyDescent="0.3">
      <c r="A5" s="160"/>
      <c r="B5" s="160"/>
      <c r="C5" s="160"/>
      <c r="D5" s="160"/>
      <c r="E5" s="160"/>
      <c r="F5" s="160"/>
      <c r="G5" s="160"/>
      <c r="H5" s="82" t="s">
        <v>5</v>
      </c>
      <c r="I5" s="82" t="s">
        <v>142</v>
      </c>
      <c r="J5" s="82" t="s">
        <v>143</v>
      </c>
      <c r="K5" s="82" t="s">
        <v>144</v>
      </c>
      <c r="L5" s="82" t="s">
        <v>145</v>
      </c>
      <c r="M5" s="82" t="s">
        <v>146</v>
      </c>
      <c r="N5" s="82" t="s">
        <v>147</v>
      </c>
      <c r="O5" s="82" t="s">
        <v>148</v>
      </c>
      <c r="P5" s="82" t="s">
        <v>149</v>
      </c>
      <c r="Q5" s="56"/>
    </row>
    <row r="6" spans="1:17" x14ac:dyDescent="0.3">
      <c r="A6" s="79">
        <v>1</v>
      </c>
      <c r="B6" s="79">
        <v>2</v>
      </c>
      <c r="C6" s="79">
        <v>3</v>
      </c>
      <c r="D6" s="79">
        <v>4</v>
      </c>
      <c r="E6" s="79">
        <v>5</v>
      </c>
      <c r="F6" s="79">
        <v>6</v>
      </c>
      <c r="G6" s="79">
        <v>7</v>
      </c>
      <c r="H6" s="79">
        <v>8</v>
      </c>
      <c r="I6" s="79">
        <v>9</v>
      </c>
      <c r="J6" s="79">
        <v>10</v>
      </c>
      <c r="K6" s="79">
        <v>11</v>
      </c>
      <c r="L6" s="79">
        <v>12</v>
      </c>
      <c r="M6" s="79">
        <v>13</v>
      </c>
      <c r="N6" s="79">
        <v>14</v>
      </c>
      <c r="O6" s="79">
        <v>15</v>
      </c>
      <c r="P6" s="79">
        <v>16</v>
      </c>
      <c r="Q6" s="55"/>
    </row>
    <row r="7" spans="1:17" ht="21.75" customHeight="1" x14ac:dyDescent="0.3">
      <c r="A7" s="142" t="s">
        <v>150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57"/>
    </row>
    <row r="8" spans="1:17" ht="21.75" customHeight="1" x14ac:dyDescent="0.3">
      <c r="A8" s="155"/>
      <c r="B8" s="155"/>
      <c r="C8" s="145"/>
      <c r="D8" s="145"/>
      <c r="E8" s="155"/>
      <c r="F8" s="155"/>
      <c r="G8" s="58" t="s">
        <v>151</v>
      </c>
      <c r="H8" s="59" t="s">
        <v>50</v>
      </c>
      <c r="I8" s="59" t="s">
        <v>50</v>
      </c>
      <c r="J8" s="80" t="s">
        <v>50</v>
      </c>
      <c r="K8" s="80" t="s">
        <v>50</v>
      </c>
      <c r="L8" s="80" t="s">
        <v>50</v>
      </c>
      <c r="M8" s="80" t="s">
        <v>50</v>
      </c>
      <c r="N8" s="80" t="s">
        <v>50</v>
      </c>
      <c r="O8" s="80" t="s">
        <v>50</v>
      </c>
      <c r="P8" s="158"/>
      <c r="Q8" s="57"/>
    </row>
    <row r="9" spans="1:17" ht="37.5" x14ac:dyDescent="0.3">
      <c r="A9" s="155"/>
      <c r="B9" s="155"/>
      <c r="C9" s="146"/>
      <c r="D9" s="146"/>
      <c r="E9" s="156"/>
      <c r="F9" s="156"/>
      <c r="G9" s="76" t="s">
        <v>8</v>
      </c>
      <c r="H9" s="80" t="str">
        <f t="shared" ref="H9:I13" si="0">I9</f>
        <v>-</v>
      </c>
      <c r="I9" s="80" t="str">
        <f t="shared" si="0"/>
        <v>-</v>
      </c>
      <c r="J9" s="80" t="s">
        <v>50</v>
      </c>
      <c r="K9" s="80" t="s">
        <v>50</v>
      </c>
      <c r="L9" s="80" t="s">
        <v>50</v>
      </c>
      <c r="M9" s="80" t="s">
        <v>50</v>
      </c>
      <c r="N9" s="80" t="s">
        <v>50</v>
      </c>
      <c r="O9" s="80" t="s">
        <v>50</v>
      </c>
      <c r="P9" s="156"/>
      <c r="Q9" s="57"/>
    </row>
    <row r="10" spans="1:17" ht="56.25" x14ac:dyDescent="0.3">
      <c r="A10" s="155"/>
      <c r="B10" s="155"/>
      <c r="C10" s="146"/>
      <c r="D10" s="146"/>
      <c r="E10" s="156"/>
      <c r="F10" s="156"/>
      <c r="G10" s="76" t="s">
        <v>19</v>
      </c>
      <c r="H10" s="59" t="s">
        <v>50</v>
      </c>
      <c r="I10" s="59" t="s">
        <v>50</v>
      </c>
      <c r="J10" s="80" t="s">
        <v>50</v>
      </c>
      <c r="K10" s="80" t="s">
        <v>50</v>
      </c>
      <c r="L10" s="80" t="s">
        <v>50</v>
      </c>
      <c r="M10" s="80" t="s">
        <v>50</v>
      </c>
      <c r="N10" s="80" t="s">
        <v>50</v>
      </c>
      <c r="O10" s="80" t="s">
        <v>50</v>
      </c>
      <c r="P10" s="156"/>
      <c r="Q10" s="57"/>
    </row>
    <row r="11" spans="1:17" x14ac:dyDescent="0.3">
      <c r="A11" s="155"/>
      <c r="B11" s="155"/>
      <c r="C11" s="146"/>
      <c r="D11" s="146"/>
      <c r="E11" s="156"/>
      <c r="F11" s="156"/>
      <c r="G11" s="76" t="s">
        <v>13</v>
      </c>
      <c r="H11" s="80" t="s">
        <v>50</v>
      </c>
      <c r="I11" s="80" t="s">
        <v>50</v>
      </c>
      <c r="J11" s="80" t="s">
        <v>50</v>
      </c>
      <c r="K11" s="80" t="s">
        <v>50</v>
      </c>
      <c r="L11" s="80" t="s">
        <v>50</v>
      </c>
      <c r="M11" s="80" t="s">
        <v>50</v>
      </c>
      <c r="N11" s="80" t="s">
        <v>50</v>
      </c>
      <c r="O11" s="80" t="s">
        <v>50</v>
      </c>
      <c r="P11" s="156"/>
      <c r="Q11" s="57"/>
    </row>
    <row r="12" spans="1:17" ht="75" x14ac:dyDescent="0.3">
      <c r="A12" s="155"/>
      <c r="B12" s="155"/>
      <c r="C12" s="146"/>
      <c r="D12" s="146"/>
      <c r="E12" s="156"/>
      <c r="F12" s="156"/>
      <c r="G12" s="76" t="s">
        <v>9</v>
      </c>
      <c r="H12" s="59" t="s">
        <v>50</v>
      </c>
      <c r="I12" s="59" t="s">
        <v>50</v>
      </c>
      <c r="J12" s="80" t="s">
        <v>50</v>
      </c>
      <c r="K12" s="80" t="s">
        <v>50</v>
      </c>
      <c r="L12" s="80" t="s">
        <v>50</v>
      </c>
      <c r="M12" s="80" t="s">
        <v>50</v>
      </c>
      <c r="N12" s="80" t="s">
        <v>50</v>
      </c>
      <c r="O12" s="80" t="s">
        <v>50</v>
      </c>
      <c r="P12" s="156"/>
      <c r="Q12" s="57"/>
    </row>
    <row r="13" spans="1:17" ht="37.5" x14ac:dyDescent="0.3">
      <c r="A13" s="155"/>
      <c r="B13" s="155"/>
      <c r="C13" s="146"/>
      <c r="D13" s="146"/>
      <c r="E13" s="156"/>
      <c r="F13" s="156"/>
      <c r="G13" s="60" t="s">
        <v>18</v>
      </c>
      <c r="H13" s="80" t="str">
        <f t="shared" si="0"/>
        <v>-</v>
      </c>
      <c r="I13" s="80" t="str">
        <f t="shared" si="0"/>
        <v>-</v>
      </c>
      <c r="J13" s="80" t="s">
        <v>50</v>
      </c>
      <c r="K13" s="80" t="s">
        <v>50</v>
      </c>
      <c r="L13" s="80" t="s">
        <v>50</v>
      </c>
      <c r="M13" s="80" t="s">
        <v>50</v>
      </c>
      <c r="N13" s="80" t="s">
        <v>50</v>
      </c>
      <c r="O13" s="80" t="s">
        <v>50</v>
      </c>
      <c r="P13" s="156"/>
      <c r="Q13" s="57"/>
    </row>
    <row r="14" spans="1:17" ht="21.75" customHeight="1" x14ac:dyDescent="0.3">
      <c r="A14" s="155"/>
      <c r="B14" s="155"/>
      <c r="C14" s="146"/>
      <c r="D14" s="146"/>
      <c r="E14" s="156"/>
      <c r="F14" s="156"/>
      <c r="G14" s="76" t="s">
        <v>20</v>
      </c>
      <c r="H14" s="59" t="s">
        <v>50</v>
      </c>
      <c r="I14" s="59" t="s">
        <v>50</v>
      </c>
      <c r="J14" s="80" t="s">
        <v>50</v>
      </c>
      <c r="K14" s="80" t="s">
        <v>50</v>
      </c>
      <c r="L14" s="80" t="s">
        <v>50</v>
      </c>
      <c r="M14" s="80" t="s">
        <v>50</v>
      </c>
      <c r="N14" s="80" t="s">
        <v>50</v>
      </c>
      <c r="O14" s="80" t="s">
        <v>50</v>
      </c>
      <c r="P14" s="156"/>
      <c r="Q14" s="57"/>
    </row>
    <row r="15" spans="1:17" s="89" customFormat="1" x14ac:dyDescent="0.3">
      <c r="A15" s="136" t="s">
        <v>152</v>
      </c>
      <c r="B15" s="136"/>
      <c r="C15" s="136"/>
      <c r="D15" s="136"/>
      <c r="E15" s="136"/>
      <c r="F15" s="141"/>
      <c r="G15" s="61" t="s">
        <v>151</v>
      </c>
      <c r="H15" s="59" t="s">
        <v>50</v>
      </c>
      <c r="I15" s="59" t="s">
        <v>50</v>
      </c>
      <c r="J15" s="59" t="s">
        <v>50</v>
      </c>
      <c r="K15" s="59" t="s">
        <v>50</v>
      </c>
      <c r="L15" s="59" t="s">
        <v>50</v>
      </c>
      <c r="M15" s="59" t="s">
        <v>50</v>
      </c>
      <c r="N15" s="59" t="s">
        <v>50</v>
      </c>
      <c r="O15" s="59" t="s">
        <v>50</v>
      </c>
      <c r="P15" s="137"/>
      <c r="Q15" s="62"/>
    </row>
    <row r="16" spans="1:17" ht="37.5" x14ac:dyDescent="0.3">
      <c r="A16" s="136"/>
      <c r="B16" s="136"/>
      <c r="C16" s="136"/>
      <c r="D16" s="136"/>
      <c r="E16" s="136"/>
      <c r="F16" s="141"/>
      <c r="G16" s="76" t="s">
        <v>8</v>
      </c>
      <c r="H16" s="59" t="s">
        <v>50</v>
      </c>
      <c r="I16" s="59" t="s">
        <v>50</v>
      </c>
      <c r="J16" s="59" t="s">
        <v>50</v>
      </c>
      <c r="K16" s="59" t="s">
        <v>50</v>
      </c>
      <c r="L16" s="59" t="s">
        <v>50</v>
      </c>
      <c r="M16" s="59" t="s">
        <v>50</v>
      </c>
      <c r="N16" s="59" t="s">
        <v>50</v>
      </c>
      <c r="O16" s="59" t="s">
        <v>50</v>
      </c>
      <c r="P16" s="138"/>
      <c r="Q16" s="63"/>
    </row>
    <row r="17" spans="1:17" ht="56.25" x14ac:dyDescent="0.3">
      <c r="A17" s="136"/>
      <c r="B17" s="136"/>
      <c r="C17" s="136"/>
      <c r="D17" s="136"/>
      <c r="E17" s="136"/>
      <c r="F17" s="141"/>
      <c r="G17" s="76" t="s">
        <v>19</v>
      </c>
      <c r="H17" s="59" t="s">
        <v>50</v>
      </c>
      <c r="I17" s="59" t="s">
        <v>50</v>
      </c>
      <c r="J17" s="59" t="s">
        <v>50</v>
      </c>
      <c r="K17" s="59" t="s">
        <v>50</v>
      </c>
      <c r="L17" s="59" t="s">
        <v>50</v>
      </c>
      <c r="M17" s="59" t="s">
        <v>50</v>
      </c>
      <c r="N17" s="59" t="s">
        <v>50</v>
      </c>
      <c r="O17" s="59" t="s">
        <v>50</v>
      </c>
      <c r="P17" s="138"/>
      <c r="Q17" s="63"/>
    </row>
    <row r="18" spans="1:17" x14ac:dyDescent="0.3">
      <c r="A18" s="136"/>
      <c r="B18" s="136"/>
      <c r="C18" s="136"/>
      <c r="D18" s="136"/>
      <c r="E18" s="136"/>
      <c r="F18" s="141"/>
      <c r="G18" s="76" t="s">
        <v>13</v>
      </c>
      <c r="H18" s="59" t="s">
        <v>50</v>
      </c>
      <c r="I18" s="59" t="s">
        <v>50</v>
      </c>
      <c r="J18" s="59" t="s">
        <v>50</v>
      </c>
      <c r="K18" s="59" t="s">
        <v>50</v>
      </c>
      <c r="L18" s="59" t="s">
        <v>50</v>
      </c>
      <c r="M18" s="59" t="s">
        <v>50</v>
      </c>
      <c r="N18" s="59" t="s">
        <v>50</v>
      </c>
      <c r="O18" s="59" t="s">
        <v>50</v>
      </c>
      <c r="P18" s="138"/>
      <c r="Q18" s="63"/>
    </row>
    <row r="19" spans="1:17" ht="75" x14ac:dyDescent="0.3">
      <c r="A19" s="136"/>
      <c r="B19" s="136"/>
      <c r="C19" s="136"/>
      <c r="D19" s="136"/>
      <c r="E19" s="136"/>
      <c r="F19" s="141"/>
      <c r="G19" s="76" t="s">
        <v>9</v>
      </c>
      <c r="H19" s="59" t="s">
        <v>50</v>
      </c>
      <c r="I19" s="59" t="s">
        <v>50</v>
      </c>
      <c r="J19" s="59" t="s">
        <v>50</v>
      </c>
      <c r="K19" s="59" t="s">
        <v>50</v>
      </c>
      <c r="L19" s="59" t="s">
        <v>50</v>
      </c>
      <c r="M19" s="59" t="s">
        <v>50</v>
      </c>
      <c r="N19" s="59" t="s">
        <v>50</v>
      </c>
      <c r="O19" s="59" t="s">
        <v>50</v>
      </c>
      <c r="P19" s="138"/>
      <c r="Q19" s="63"/>
    </row>
    <row r="20" spans="1:17" ht="37.5" x14ac:dyDescent="0.3">
      <c r="A20" s="136"/>
      <c r="B20" s="136"/>
      <c r="C20" s="136"/>
      <c r="D20" s="136"/>
      <c r="E20" s="136"/>
      <c r="F20" s="141"/>
      <c r="G20" s="76" t="s">
        <v>153</v>
      </c>
      <c r="H20" s="59" t="s">
        <v>50</v>
      </c>
      <c r="I20" s="59" t="s">
        <v>50</v>
      </c>
      <c r="J20" s="59" t="s">
        <v>50</v>
      </c>
      <c r="K20" s="59" t="s">
        <v>50</v>
      </c>
      <c r="L20" s="59" t="s">
        <v>50</v>
      </c>
      <c r="M20" s="59" t="s">
        <v>50</v>
      </c>
      <c r="N20" s="59" t="s">
        <v>50</v>
      </c>
      <c r="O20" s="59" t="s">
        <v>50</v>
      </c>
      <c r="P20" s="138"/>
      <c r="Q20" s="63"/>
    </row>
    <row r="21" spans="1:17" ht="27" customHeight="1" x14ac:dyDescent="0.3">
      <c r="A21" s="136"/>
      <c r="B21" s="136"/>
      <c r="C21" s="136"/>
      <c r="D21" s="136"/>
      <c r="E21" s="136"/>
      <c r="F21" s="141"/>
      <c r="G21" s="76" t="s">
        <v>20</v>
      </c>
      <c r="H21" s="59" t="s">
        <v>50</v>
      </c>
      <c r="I21" s="59" t="s">
        <v>50</v>
      </c>
      <c r="J21" s="59" t="s">
        <v>50</v>
      </c>
      <c r="K21" s="59" t="s">
        <v>50</v>
      </c>
      <c r="L21" s="59" t="s">
        <v>50</v>
      </c>
      <c r="M21" s="59" t="s">
        <v>50</v>
      </c>
      <c r="N21" s="59" t="s">
        <v>50</v>
      </c>
      <c r="O21" s="59" t="s">
        <v>50</v>
      </c>
      <c r="P21" s="139"/>
      <c r="Q21" s="63"/>
    </row>
    <row r="22" spans="1:17" ht="27" customHeight="1" x14ac:dyDescent="0.3">
      <c r="A22" s="142" t="s">
        <v>154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64"/>
    </row>
    <row r="23" spans="1:17" ht="162.75" customHeight="1" x14ac:dyDescent="0.3">
      <c r="A23" s="78" t="s">
        <v>28</v>
      </c>
      <c r="B23" s="143" t="s">
        <v>155</v>
      </c>
      <c r="C23" s="144"/>
      <c r="D23" s="78" t="s">
        <v>156</v>
      </c>
      <c r="E23" s="78" t="s">
        <v>138</v>
      </c>
      <c r="F23" s="78" t="s">
        <v>139</v>
      </c>
      <c r="G23" s="78" t="s">
        <v>140</v>
      </c>
      <c r="H23" s="78" t="s">
        <v>5</v>
      </c>
      <c r="I23" s="78" t="s">
        <v>142</v>
      </c>
      <c r="J23" s="78" t="s">
        <v>143</v>
      </c>
      <c r="K23" s="78" t="s">
        <v>144</v>
      </c>
      <c r="L23" s="78" t="s">
        <v>145</v>
      </c>
      <c r="M23" s="78" t="s">
        <v>146</v>
      </c>
      <c r="N23" s="78" t="s">
        <v>147</v>
      </c>
      <c r="O23" s="78" t="s">
        <v>148</v>
      </c>
      <c r="P23" s="65" t="s">
        <v>149</v>
      </c>
      <c r="Q23" s="64"/>
    </row>
    <row r="24" spans="1:17" s="89" customFormat="1" ht="30.75" customHeight="1" x14ac:dyDescent="0.3">
      <c r="A24" s="145" t="s">
        <v>161</v>
      </c>
      <c r="B24" s="148" t="s">
        <v>160</v>
      </c>
      <c r="C24" s="149"/>
      <c r="D24" s="136" t="s">
        <v>164</v>
      </c>
      <c r="E24" s="155" t="s">
        <v>165</v>
      </c>
      <c r="F24" s="155" t="s">
        <v>162</v>
      </c>
      <c r="G24" s="61" t="s">
        <v>151</v>
      </c>
      <c r="H24" s="68">
        <f>SUM(I24:O24)</f>
        <v>105129.76352000001</v>
      </c>
      <c r="I24" s="59" t="s">
        <v>50</v>
      </c>
      <c r="J24" s="59" t="s">
        <v>50</v>
      </c>
      <c r="K24" s="68">
        <f>SUM(K25:K30)</f>
        <v>105129.76352000001</v>
      </c>
      <c r="L24" s="59" t="s">
        <v>50</v>
      </c>
      <c r="M24" s="59" t="s">
        <v>50</v>
      </c>
      <c r="N24" s="59" t="s">
        <v>50</v>
      </c>
      <c r="O24" s="59" t="s">
        <v>50</v>
      </c>
      <c r="P24" s="137" t="s">
        <v>163</v>
      </c>
      <c r="Q24" s="62"/>
    </row>
    <row r="25" spans="1:17" ht="37.5" x14ac:dyDescent="0.3">
      <c r="A25" s="146"/>
      <c r="B25" s="150"/>
      <c r="C25" s="151"/>
      <c r="D25" s="154"/>
      <c r="E25" s="156"/>
      <c r="F25" s="156"/>
      <c r="G25" s="76" t="s">
        <v>8</v>
      </c>
      <c r="H25" s="59" t="s">
        <v>50</v>
      </c>
      <c r="I25" s="59" t="s">
        <v>50</v>
      </c>
      <c r="J25" s="59" t="s">
        <v>50</v>
      </c>
      <c r="K25" s="59" t="s">
        <v>50</v>
      </c>
      <c r="L25" s="59" t="s">
        <v>50</v>
      </c>
      <c r="M25" s="59" t="s">
        <v>50</v>
      </c>
      <c r="N25" s="59" t="s">
        <v>50</v>
      </c>
      <c r="O25" s="59" t="s">
        <v>50</v>
      </c>
      <c r="P25" s="138"/>
      <c r="Q25" s="63"/>
    </row>
    <row r="26" spans="1:17" ht="56.25" x14ac:dyDescent="0.3">
      <c r="A26" s="146"/>
      <c r="B26" s="150"/>
      <c r="C26" s="151"/>
      <c r="D26" s="154"/>
      <c r="E26" s="156"/>
      <c r="F26" s="156"/>
      <c r="G26" s="76" t="s">
        <v>19</v>
      </c>
      <c r="H26" s="68">
        <f>K26</f>
        <v>53951.5</v>
      </c>
      <c r="I26" s="59" t="s">
        <v>50</v>
      </c>
      <c r="J26" s="59" t="s">
        <v>50</v>
      </c>
      <c r="K26" s="69">
        <v>53951.5</v>
      </c>
      <c r="L26" s="59" t="s">
        <v>50</v>
      </c>
      <c r="M26" s="59" t="s">
        <v>50</v>
      </c>
      <c r="N26" s="59" t="s">
        <v>50</v>
      </c>
      <c r="O26" s="59" t="s">
        <v>50</v>
      </c>
      <c r="P26" s="138"/>
      <c r="Q26" s="63"/>
    </row>
    <row r="27" spans="1:17" ht="36" customHeight="1" x14ac:dyDescent="0.3">
      <c r="A27" s="146"/>
      <c r="B27" s="150"/>
      <c r="C27" s="151"/>
      <c r="D27" s="154"/>
      <c r="E27" s="156"/>
      <c r="F27" s="156"/>
      <c r="G27" s="76" t="s">
        <v>13</v>
      </c>
      <c r="H27" s="68">
        <f>K27</f>
        <v>51178.26352</v>
      </c>
      <c r="I27" s="59" t="s">
        <v>50</v>
      </c>
      <c r="J27" s="59" t="s">
        <v>50</v>
      </c>
      <c r="K27" s="69">
        <v>51178.26352</v>
      </c>
      <c r="L27" s="59" t="s">
        <v>50</v>
      </c>
      <c r="M27" s="59" t="s">
        <v>50</v>
      </c>
      <c r="N27" s="59" t="s">
        <v>50</v>
      </c>
      <c r="O27" s="59" t="s">
        <v>50</v>
      </c>
      <c r="P27" s="138"/>
      <c r="Q27" s="63"/>
    </row>
    <row r="28" spans="1:17" ht="78.75" customHeight="1" x14ac:dyDescent="0.3">
      <c r="A28" s="146"/>
      <c r="B28" s="150"/>
      <c r="C28" s="151"/>
      <c r="D28" s="154"/>
      <c r="E28" s="156"/>
      <c r="F28" s="156"/>
      <c r="G28" s="76" t="s">
        <v>9</v>
      </c>
      <c r="H28" s="59" t="s">
        <v>50</v>
      </c>
      <c r="I28" s="59" t="s">
        <v>50</v>
      </c>
      <c r="J28" s="59" t="s">
        <v>50</v>
      </c>
      <c r="K28" s="59" t="s">
        <v>50</v>
      </c>
      <c r="L28" s="59" t="s">
        <v>50</v>
      </c>
      <c r="M28" s="59" t="s">
        <v>50</v>
      </c>
      <c r="N28" s="59" t="s">
        <v>50</v>
      </c>
      <c r="O28" s="59" t="s">
        <v>50</v>
      </c>
      <c r="P28" s="138"/>
      <c r="Q28" s="63"/>
    </row>
    <row r="29" spans="1:17" ht="37.5" x14ac:dyDescent="0.3">
      <c r="A29" s="146"/>
      <c r="B29" s="150"/>
      <c r="C29" s="151"/>
      <c r="D29" s="154"/>
      <c r="E29" s="156"/>
      <c r="F29" s="156"/>
      <c r="G29" s="76" t="s">
        <v>153</v>
      </c>
      <c r="H29" s="59" t="s">
        <v>50</v>
      </c>
      <c r="I29" s="59" t="s">
        <v>50</v>
      </c>
      <c r="J29" s="59" t="s">
        <v>50</v>
      </c>
      <c r="K29" s="59" t="s">
        <v>50</v>
      </c>
      <c r="L29" s="59" t="s">
        <v>50</v>
      </c>
      <c r="M29" s="59" t="s">
        <v>50</v>
      </c>
      <c r="N29" s="59" t="s">
        <v>50</v>
      </c>
      <c r="O29" s="59" t="s">
        <v>50</v>
      </c>
      <c r="P29" s="138"/>
      <c r="Q29" s="63"/>
    </row>
    <row r="30" spans="1:17" ht="29.25" customHeight="1" x14ac:dyDescent="0.3">
      <c r="A30" s="147"/>
      <c r="B30" s="152"/>
      <c r="C30" s="153"/>
      <c r="D30" s="154"/>
      <c r="E30" s="156"/>
      <c r="F30" s="156"/>
      <c r="G30" s="76" t="s">
        <v>20</v>
      </c>
      <c r="H30" s="59" t="s">
        <v>50</v>
      </c>
      <c r="I30" s="59" t="s">
        <v>50</v>
      </c>
      <c r="J30" s="59" t="s">
        <v>50</v>
      </c>
      <c r="K30" s="59" t="s">
        <v>50</v>
      </c>
      <c r="L30" s="59" t="s">
        <v>50</v>
      </c>
      <c r="M30" s="59" t="s">
        <v>50</v>
      </c>
      <c r="N30" s="59" t="s">
        <v>50</v>
      </c>
      <c r="O30" s="59" t="s">
        <v>50</v>
      </c>
      <c r="P30" s="138"/>
      <c r="Q30" s="63"/>
    </row>
    <row r="31" spans="1:17" s="89" customFormat="1" ht="25.15" customHeight="1" x14ac:dyDescent="0.3">
      <c r="A31" s="136" t="s">
        <v>157</v>
      </c>
      <c r="B31" s="136"/>
      <c r="C31" s="136"/>
      <c r="D31" s="136"/>
      <c r="E31" s="136"/>
      <c r="F31" s="136"/>
      <c r="G31" s="61" t="s">
        <v>151</v>
      </c>
      <c r="H31" s="68">
        <f>H24</f>
        <v>105129.76352000001</v>
      </c>
      <c r="I31" s="68" t="s">
        <v>50</v>
      </c>
      <c r="J31" s="68" t="s">
        <v>50</v>
      </c>
      <c r="K31" s="68">
        <f>K24</f>
        <v>105129.76352000001</v>
      </c>
      <c r="L31" s="59" t="s">
        <v>50</v>
      </c>
      <c r="M31" s="59" t="s">
        <v>50</v>
      </c>
      <c r="N31" s="59" t="s">
        <v>50</v>
      </c>
      <c r="O31" s="59" t="s">
        <v>50</v>
      </c>
      <c r="P31" s="59" t="s">
        <v>50</v>
      </c>
      <c r="Q31" s="62"/>
    </row>
    <row r="32" spans="1:17" ht="37.5" x14ac:dyDescent="0.3">
      <c r="A32" s="136"/>
      <c r="B32" s="136"/>
      <c r="C32" s="136"/>
      <c r="D32" s="136"/>
      <c r="E32" s="136"/>
      <c r="F32" s="136"/>
      <c r="G32" s="76" t="s">
        <v>8</v>
      </c>
      <c r="H32" s="68" t="s">
        <v>50</v>
      </c>
      <c r="I32" s="68" t="s">
        <v>50</v>
      </c>
      <c r="J32" s="68" t="s">
        <v>50</v>
      </c>
      <c r="K32" s="68" t="s">
        <v>50</v>
      </c>
      <c r="L32" s="59" t="s">
        <v>50</v>
      </c>
      <c r="M32" s="59" t="s">
        <v>50</v>
      </c>
      <c r="N32" s="59" t="s">
        <v>50</v>
      </c>
      <c r="O32" s="59" t="s">
        <v>50</v>
      </c>
      <c r="P32" s="137" t="s">
        <v>163</v>
      </c>
      <c r="Q32" s="63"/>
    </row>
    <row r="33" spans="1:17" ht="56.25" x14ac:dyDescent="0.3">
      <c r="A33" s="136"/>
      <c r="B33" s="136"/>
      <c r="C33" s="136"/>
      <c r="D33" s="136"/>
      <c r="E33" s="136"/>
      <c r="F33" s="136"/>
      <c r="G33" s="76" t="s">
        <v>19</v>
      </c>
      <c r="H33" s="68">
        <f>H26</f>
        <v>53951.5</v>
      </c>
      <c r="I33" s="68" t="s">
        <v>50</v>
      </c>
      <c r="J33" s="68" t="s">
        <v>50</v>
      </c>
      <c r="K33" s="69">
        <f>K26</f>
        <v>53951.5</v>
      </c>
      <c r="L33" s="59" t="s">
        <v>50</v>
      </c>
      <c r="M33" s="59" t="s">
        <v>50</v>
      </c>
      <c r="N33" s="59" t="s">
        <v>50</v>
      </c>
      <c r="O33" s="59" t="s">
        <v>50</v>
      </c>
      <c r="P33" s="138"/>
      <c r="Q33" s="63"/>
    </row>
    <row r="34" spans="1:17" ht="27.6" customHeight="1" x14ac:dyDescent="0.3">
      <c r="A34" s="136"/>
      <c r="B34" s="136"/>
      <c r="C34" s="136"/>
      <c r="D34" s="136"/>
      <c r="E34" s="136"/>
      <c r="F34" s="136"/>
      <c r="G34" s="76" t="s">
        <v>13</v>
      </c>
      <c r="H34" s="68">
        <f>H27</f>
        <v>51178.26352</v>
      </c>
      <c r="I34" s="68" t="s">
        <v>50</v>
      </c>
      <c r="J34" s="68" t="s">
        <v>50</v>
      </c>
      <c r="K34" s="69">
        <f>K27</f>
        <v>51178.26352</v>
      </c>
      <c r="L34" s="59" t="s">
        <v>50</v>
      </c>
      <c r="M34" s="59" t="s">
        <v>50</v>
      </c>
      <c r="N34" s="59" t="s">
        <v>50</v>
      </c>
      <c r="O34" s="59" t="s">
        <v>50</v>
      </c>
      <c r="P34" s="138"/>
      <c r="Q34" s="63"/>
    </row>
    <row r="35" spans="1:17" ht="75" x14ac:dyDescent="0.3">
      <c r="A35" s="136"/>
      <c r="B35" s="136"/>
      <c r="C35" s="136"/>
      <c r="D35" s="136"/>
      <c r="E35" s="136"/>
      <c r="F35" s="136"/>
      <c r="G35" s="76" t="s">
        <v>9</v>
      </c>
      <c r="H35" s="59" t="s">
        <v>50</v>
      </c>
      <c r="I35" s="59" t="s">
        <v>50</v>
      </c>
      <c r="J35" s="59" t="s">
        <v>50</v>
      </c>
      <c r="K35" s="59" t="s">
        <v>50</v>
      </c>
      <c r="L35" s="59" t="s">
        <v>50</v>
      </c>
      <c r="M35" s="59" t="s">
        <v>50</v>
      </c>
      <c r="N35" s="59" t="s">
        <v>50</v>
      </c>
      <c r="O35" s="59" t="s">
        <v>50</v>
      </c>
      <c r="P35" s="138"/>
      <c r="Q35" s="63"/>
    </row>
    <row r="36" spans="1:17" ht="37.5" x14ac:dyDescent="0.3">
      <c r="A36" s="136"/>
      <c r="B36" s="136"/>
      <c r="C36" s="136"/>
      <c r="D36" s="136"/>
      <c r="E36" s="136"/>
      <c r="F36" s="136"/>
      <c r="G36" s="76" t="s">
        <v>153</v>
      </c>
      <c r="H36" s="59" t="s">
        <v>50</v>
      </c>
      <c r="I36" s="59" t="s">
        <v>50</v>
      </c>
      <c r="J36" s="59" t="s">
        <v>50</v>
      </c>
      <c r="K36" s="59" t="s">
        <v>50</v>
      </c>
      <c r="L36" s="59" t="s">
        <v>50</v>
      </c>
      <c r="M36" s="59" t="s">
        <v>50</v>
      </c>
      <c r="N36" s="59" t="s">
        <v>50</v>
      </c>
      <c r="O36" s="59" t="s">
        <v>50</v>
      </c>
      <c r="P36" s="138"/>
      <c r="Q36" s="63"/>
    </row>
    <row r="37" spans="1:17" x14ac:dyDescent="0.3">
      <c r="A37" s="136"/>
      <c r="B37" s="136"/>
      <c r="C37" s="136"/>
      <c r="D37" s="136"/>
      <c r="E37" s="136"/>
      <c r="F37" s="136"/>
      <c r="G37" s="76" t="s">
        <v>20</v>
      </c>
      <c r="H37" s="59" t="s">
        <v>50</v>
      </c>
      <c r="I37" s="59" t="s">
        <v>50</v>
      </c>
      <c r="J37" s="59" t="s">
        <v>50</v>
      </c>
      <c r="K37" s="59" t="s">
        <v>50</v>
      </c>
      <c r="L37" s="59" t="s">
        <v>50</v>
      </c>
      <c r="M37" s="59" t="s">
        <v>50</v>
      </c>
      <c r="N37" s="59" t="s">
        <v>50</v>
      </c>
      <c r="O37" s="59" t="s">
        <v>50</v>
      </c>
      <c r="P37" s="139"/>
      <c r="Q37" s="63"/>
    </row>
    <row r="38" spans="1:17" x14ac:dyDescent="0.3">
      <c r="A38" s="140" t="s">
        <v>158</v>
      </c>
      <c r="B38" s="140"/>
      <c r="C38" s="140"/>
      <c r="D38" s="140"/>
      <c r="E38" s="140"/>
      <c r="F38" s="140"/>
      <c r="G38" s="61" t="s">
        <v>151</v>
      </c>
      <c r="H38" s="68">
        <f>H31</f>
        <v>105129.76352000001</v>
      </c>
      <c r="I38" s="68" t="str">
        <f t="shared" ref="I38:O38" si="1">I15</f>
        <v>-</v>
      </c>
      <c r="J38" s="68" t="str">
        <f t="shared" si="1"/>
        <v>-</v>
      </c>
      <c r="K38" s="68">
        <f>K31</f>
        <v>105129.76352000001</v>
      </c>
      <c r="L38" s="59" t="str">
        <f t="shared" si="1"/>
        <v>-</v>
      </c>
      <c r="M38" s="59" t="str">
        <f t="shared" si="1"/>
        <v>-</v>
      </c>
      <c r="N38" s="59" t="str">
        <f t="shared" si="1"/>
        <v>-</v>
      </c>
      <c r="O38" s="59" t="str">
        <f t="shared" si="1"/>
        <v>-</v>
      </c>
      <c r="P38" s="137" t="s">
        <v>163</v>
      </c>
      <c r="Q38" s="62"/>
    </row>
    <row r="39" spans="1:17" ht="37.5" x14ac:dyDescent="0.3">
      <c r="A39" s="140"/>
      <c r="B39" s="140"/>
      <c r="C39" s="140"/>
      <c r="D39" s="140"/>
      <c r="E39" s="140"/>
      <c r="F39" s="140"/>
      <c r="G39" s="77" t="s">
        <v>8</v>
      </c>
      <c r="H39" s="68" t="str">
        <f t="shared" ref="H39:O44" si="2">H16</f>
        <v>-</v>
      </c>
      <c r="I39" s="68" t="str">
        <f t="shared" si="2"/>
        <v>-</v>
      </c>
      <c r="J39" s="68" t="str">
        <f t="shared" si="2"/>
        <v>-</v>
      </c>
      <c r="K39" s="68" t="str">
        <f t="shared" si="2"/>
        <v>-</v>
      </c>
      <c r="L39" s="59" t="str">
        <f t="shared" si="2"/>
        <v>-</v>
      </c>
      <c r="M39" s="59" t="str">
        <f t="shared" si="2"/>
        <v>-</v>
      </c>
      <c r="N39" s="59" t="str">
        <f t="shared" si="2"/>
        <v>-</v>
      </c>
      <c r="O39" s="59" t="str">
        <f t="shared" si="2"/>
        <v>-</v>
      </c>
      <c r="P39" s="138"/>
      <c r="Q39" s="62"/>
    </row>
    <row r="40" spans="1:17" ht="56.25" x14ac:dyDescent="0.3">
      <c r="A40" s="140"/>
      <c r="B40" s="140"/>
      <c r="C40" s="140"/>
      <c r="D40" s="140"/>
      <c r="E40" s="140"/>
      <c r="F40" s="140"/>
      <c r="G40" s="77" t="s">
        <v>19</v>
      </c>
      <c r="H40" s="68">
        <f>K40</f>
        <v>53951.5</v>
      </c>
      <c r="I40" s="68" t="str">
        <f t="shared" si="2"/>
        <v>-</v>
      </c>
      <c r="J40" s="68" t="str">
        <f t="shared" si="2"/>
        <v>-</v>
      </c>
      <c r="K40" s="69">
        <f>K33</f>
        <v>53951.5</v>
      </c>
      <c r="L40" s="59" t="str">
        <f t="shared" si="2"/>
        <v>-</v>
      </c>
      <c r="M40" s="59" t="str">
        <f t="shared" si="2"/>
        <v>-</v>
      </c>
      <c r="N40" s="59" t="str">
        <f t="shared" si="2"/>
        <v>-</v>
      </c>
      <c r="O40" s="59" t="str">
        <f t="shared" si="2"/>
        <v>-</v>
      </c>
      <c r="P40" s="138"/>
      <c r="Q40" s="62"/>
    </row>
    <row r="41" spans="1:17" ht="37.5" x14ac:dyDescent="0.3">
      <c r="A41" s="140"/>
      <c r="B41" s="140"/>
      <c r="C41" s="140"/>
      <c r="D41" s="140"/>
      <c r="E41" s="140"/>
      <c r="F41" s="140"/>
      <c r="G41" s="77" t="s">
        <v>13</v>
      </c>
      <c r="H41" s="68">
        <f>K41</f>
        <v>51178.26352</v>
      </c>
      <c r="I41" s="68" t="str">
        <f t="shared" si="2"/>
        <v>-</v>
      </c>
      <c r="J41" s="68" t="str">
        <f t="shared" si="2"/>
        <v>-</v>
      </c>
      <c r="K41" s="69">
        <f>K34</f>
        <v>51178.26352</v>
      </c>
      <c r="L41" s="59" t="str">
        <f t="shared" si="2"/>
        <v>-</v>
      </c>
      <c r="M41" s="59" t="str">
        <f t="shared" si="2"/>
        <v>-</v>
      </c>
      <c r="N41" s="59" t="str">
        <f t="shared" si="2"/>
        <v>-</v>
      </c>
      <c r="O41" s="59" t="str">
        <f t="shared" si="2"/>
        <v>-</v>
      </c>
      <c r="P41" s="138"/>
      <c r="Q41" s="62"/>
    </row>
    <row r="42" spans="1:17" ht="75" x14ac:dyDescent="0.3">
      <c r="A42" s="140"/>
      <c r="B42" s="140"/>
      <c r="C42" s="140"/>
      <c r="D42" s="140"/>
      <c r="E42" s="140"/>
      <c r="F42" s="140"/>
      <c r="G42" s="77" t="s">
        <v>9</v>
      </c>
      <c r="H42" s="59" t="str">
        <f t="shared" si="2"/>
        <v>-</v>
      </c>
      <c r="I42" s="59" t="str">
        <f t="shared" si="2"/>
        <v>-</v>
      </c>
      <c r="J42" s="59" t="str">
        <f t="shared" si="2"/>
        <v>-</v>
      </c>
      <c r="K42" s="59" t="str">
        <f t="shared" si="2"/>
        <v>-</v>
      </c>
      <c r="L42" s="59" t="str">
        <f t="shared" si="2"/>
        <v>-</v>
      </c>
      <c r="M42" s="59" t="str">
        <f t="shared" si="2"/>
        <v>-</v>
      </c>
      <c r="N42" s="59" t="str">
        <f t="shared" si="2"/>
        <v>-</v>
      </c>
      <c r="O42" s="59" t="str">
        <f t="shared" si="2"/>
        <v>-</v>
      </c>
      <c r="P42" s="138"/>
      <c r="Q42" s="62"/>
    </row>
    <row r="43" spans="1:17" ht="37.5" x14ac:dyDescent="0.3">
      <c r="A43" s="140"/>
      <c r="B43" s="140"/>
      <c r="C43" s="140"/>
      <c r="D43" s="140"/>
      <c r="E43" s="140"/>
      <c r="F43" s="140"/>
      <c r="G43" s="77" t="s">
        <v>153</v>
      </c>
      <c r="H43" s="59" t="str">
        <f t="shared" si="2"/>
        <v>-</v>
      </c>
      <c r="I43" s="59" t="str">
        <f t="shared" si="2"/>
        <v>-</v>
      </c>
      <c r="J43" s="59" t="str">
        <f t="shared" si="2"/>
        <v>-</v>
      </c>
      <c r="K43" s="59" t="str">
        <f t="shared" si="2"/>
        <v>-</v>
      </c>
      <c r="L43" s="59" t="str">
        <f t="shared" si="2"/>
        <v>-</v>
      </c>
      <c r="M43" s="59" t="str">
        <f t="shared" si="2"/>
        <v>-</v>
      </c>
      <c r="N43" s="59" t="str">
        <f t="shared" si="2"/>
        <v>-</v>
      </c>
      <c r="O43" s="59" t="str">
        <f t="shared" si="2"/>
        <v>-</v>
      </c>
      <c r="P43" s="138"/>
      <c r="Q43" s="62"/>
    </row>
    <row r="44" spans="1:17" x14ac:dyDescent="0.3">
      <c r="A44" s="140"/>
      <c r="B44" s="140"/>
      <c r="C44" s="140"/>
      <c r="D44" s="140"/>
      <c r="E44" s="140"/>
      <c r="F44" s="140"/>
      <c r="G44" s="77" t="s">
        <v>20</v>
      </c>
      <c r="H44" s="59" t="str">
        <f t="shared" si="2"/>
        <v>-</v>
      </c>
      <c r="I44" s="59" t="str">
        <f t="shared" si="2"/>
        <v>-</v>
      </c>
      <c r="J44" s="59" t="str">
        <f t="shared" si="2"/>
        <v>-</v>
      </c>
      <c r="K44" s="59" t="str">
        <f t="shared" si="2"/>
        <v>-</v>
      </c>
      <c r="L44" s="59" t="str">
        <f t="shared" si="2"/>
        <v>-</v>
      </c>
      <c r="M44" s="59" t="str">
        <f t="shared" si="2"/>
        <v>-</v>
      </c>
      <c r="N44" s="59" t="str">
        <f t="shared" si="2"/>
        <v>-</v>
      </c>
      <c r="O44" s="59" t="str">
        <f t="shared" si="2"/>
        <v>-</v>
      </c>
      <c r="P44" s="139"/>
      <c r="Q44" s="62"/>
    </row>
    <row r="45" spans="1:17" ht="81.75" customHeight="1" x14ac:dyDescent="0.3">
      <c r="A45" s="66"/>
      <c r="B45" s="136" t="s">
        <v>159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67"/>
    </row>
    <row r="46" spans="1:17" ht="15.75" customHeight="1" x14ac:dyDescent="0.3"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75"/>
    </row>
    <row r="47" spans="1:17" x14ac:dyDescent="0.3">
      <c r="B47" s="135"/>
      <c r="C47" s="135"/>
      <c r="D47" s="135"/>
      <c r="E47" s="135"/>
    </row>
  </sheetData>
  <mergeCells count="34">
    <mergeCell ref="A2:P2"/>
    <mergeCell ref="A4:A5"/>
    <mergeCell ref="B4:B5"/>
    <mergeCell ref="C4:C5"/>
    <mergeCell ref="D4:D5"/>
    <mergeCell ref="E4:E5"/>
    <mergeCell ref="F4:F5"/>
    <mergeCell ref="G4:G5"/>
    <mergeCell ref="H4:P4"/>
    <mergeCell ref="A7:P7"/>
    <mergeCell ref="A8:A14"/>
    <mergeCell ref="B8:B14"/>
    <mergeCell ref="C8:C14"/>
    <mergeCell ref="D8:D14"/>
    <mergeCell ref="E8:E14"/>
    <mergeCell ref="F8:F14"/>
    <mergeCell ref="P8:P14"/>
    <mergeCell ref="A15:F21"/>
    <mergeCell ref="P15:P21"/>
    <mergeCell ref="A22:P22"/>
    <mergeCell ref="B23:C23"/>
    <mergeCell ref="A24:A30"/>
    <mergeCell ref="B24:C30"/>
    <mergeCell ref="D24:D30"/>
    <mergeCell ref="E24:E30"/>
    <mergeCell ref="F24:F30"/>
    <mergeCell ref="P24:P30"/>
    <mergeCell ref="B47:E47"/>
    <mergeCell ref="A31:F37"/>
    <mergeCell ref="P32:P37"/>
    <mergeCell ref="A38:F44"/>
    <mergeCell ref="P38:P44"/>
    <mergeCell ref="B45:P45"/>
    <mergeCell ref="B46:P46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4"/>
  <sheetViews>
    <sheetView view="pageBreakPreview" topLeftCell="A22" zoomScale="80" zoomScaleSheetLayoutView="80" workbookViewId="0">
      <selection activeCell="C58" sqref="C58"/>
    </sheetView>
  </sheetViews>
  <sheetFormatPr defaultColWidth="9.28515625" defaultRowHeight="15.75" x14ac:dyDescent="0.25"/>
  <cols>
    <col min="1" max="1" width="9.28515625" style="29"/>
    <col min="2" max="2" width="27.5703125" style="29" customWidth="1"/>
    <col min="3" max="3" width="44.28515625" style="29" customWidth="1"/>
    <col min="4" max="4" width="45.28515625" style="29" customWidth="1"/>
    <col min="5" max="5" width="45.7109375" style="29" customWidth="1"/>
    <col min="6" max="6" width="10.42578125" style="29" customWidth="1"/>
    <col min="7" max="7" width="25.7109375" style="29" customWidth="1"/>
    <col min="8" max="16384" width="9.28515625" style="29"/>
  </cols>
  <sheetData>
    <row r="1" spans="1:5" ht="19.5" x14ac:dyDescent="0.25">
      <c r="E1" s="30" t="s">
        <v>34</v>
      </c>
    </row>
    <row r="2" spans="1:5" x14ac:dyDescent="0.25">
      <c r="A2" s="31"/>
    </row>
    <row r="3" spans="1:5" ht="19.5" x14ac:dyDescent="0.25">
      <c r="A3" s="164" t="s">
        <v>31</v>
      </c>
      <c r="B3" s="164"/>
      <c r="C3" s="164"/>
      <c r="D3" s="164"/>
      <c r="E3" s="164"/>
    </row>
    <row r="4" spans="1:5" x14ac:dyDescent="0.25">
      <c r="A4" s="32"/>
    </row>
    <row r="5" spans="1:5" x14ac:dyDescent="0.25">
      <c r="A5" s="98" t="s">
        <v>28</v>
      </c>
      <c r="B5" s="98" t="s">
        <v>29</v>
      </c>
      <c r="C5" s="98"/>
      <c r="D5" s="98"/>
      <c r="E5" s="98" t="s">
        <v>55</v>
      </c>
    </row>
    <row r="6" spans="1:5" x14ac:dyDescent="0.25">
      <c r="A6" s="98"/>
      <c r="B6" s="98"/>
      <c r="C6" s="98"/>
      <c r="D6" s="98"/>
      <c r="E6" s="98"/>
    </row>
    <row r="7" spans="1:5" ht="67.5" customHeight="1" x14ac:dyDescent="0.25">
      <c r="A7" s="98"/>
      <c r="B7" s="70" t="s">
        <v>33</v>
      </c>
      <c r="C7" s="70" t="s">
        <v>30</v>
      </c>
      <c r="D7" s="70" t="s">
        <v>80</v>
      </c>
      <c r="E7" s="98"/>
    </row>
    <row r="8" spans="1:5" x14ac:dyDescent="0.25">
      <c r="A8" s="70">
        <v>1</v>
      </c>
      <c r="B8" s="70">
        <v>2</v>
      </c>
      <c r="C8" s="70">
        <v>3</v>
      </c>
      <c r="D8" s="70">
        <v>4</v>
      </c>
      <c r="E8" s="70">
        <v>5</v>
      </c>
    </row>
    <row r="9" spans="1:5" x14ac:dyDescent="0.25">
      <c r="A9" s="98" t="s">
        <v>54</v>
      </c>
      <c r="B9" s="98"/>
      <c r="C9" s="98"/>
      <c r="D9" s="98"/>
      <c r="E9" s="98"/>
    </row>
    <row r="10" spans="1:5" x14ac:dyDescent="0.25">
      <c r="A10" s="98" t="s">
        <v>56</v>
      </c>
      <c r="B10" s="98"/>
      <c r="C10" s="98"/>
      <c r="D10" s="98"/>
      <c r="E10" s="98"/>
    </row>
    <row r="11" spans="1:5" ht="246.6" customHeight="1" x14ac:dyDescent="0.25">
      <c r="A11" s="37" t="s">
        <v>6</v>
      </c>
      <c r="B11" s="90" t="s">
        <v>111</v>
      </c>
      <c r="C11" s="38" t="s">
        <v>112</v>
      </c>
      <c r="D11" s="38" t="s">
        <v>113</v>
      </c>
      <c r="E11" s="38" t="s">
        <v>81</v>
      </c>
    </row>
    <row r="12" spans="1:5" ht="258.60000000000002" customHeight="1" x14ac:dyDescent="0.25">
      <c r="A12" s="168" t="s">
        <v>10</v>
      </c>
      <c r="B12" s="165" t="s">
        <v>114</v>
      </c>
      <c r="C12" s="91" t="s">
        <v>115</v>
      </c>
      <c r="D12" s="92" t="s">
        <v>116</v>
      </c>
      <c r="E12" s="175" t="s">
        <v>117</v>
      </c>
    </row>
    <row r="13" spans="1:5" ht="177.6" customHeight="1" x14ac:dyDescent="0.25">
      <c r="A13" s="169"/>
      <c r="B13" s="166"/>
      <c r="C13" s="70" t="s">
        <v>104</v>
      </c>
      <c r="D13" s="71" t="s">
        <v>99</v>
      </c>
      <c r="E13" s="176"/>
    </row>
    <row r="14" spans="1:5" ht="158.44999999999999" customHeight="1" x14ac:dyDescent="0.25">
      <c r="A14" s="170"/>
      <c r="B14" s="167"/>
      <c r="C14" s="37" t="s">
        <v>100</v>
      </c>
      <c r="D14" s="38" t="s">
        <v>103</v>
      </c>
      <c r="E14" s="177"/>
    </row>
    <row r="15" spans="1:5" ht="256.89999999999998" customHeight="1" x14ac:dyDescent="0.25">
      <c r="A15" s="169" t="s">
        <v>44</v>
      </c>
      <c r="B15" s="166" t="s">
        <v>118</v>
      </c>
      <c r="C15" s="93" t="s">
        <v>119</v>
      </c>
      <c r="D15" s="93" t="s">
        <v>120</v>
      </c>
      <c r="E15" s="168" t="s">
        <v>82</v>
      </c>
    </row>
    <row r="16" spans="1:5" ht="210.6" customHeight="1" x14ac:dyDescent="0.25">
      <c r="A16" s="171"/>
      <c r="B16" s="172"/>
      <c r="C16" s="70" t="s">
        <v>105</v>
      </c>
      <c r="D16" s="71" t="s">
        <v>101</v>
      </c>
      <c r="E16" s="171"/>
    </row>
    <row r="17" spans="1:5" ht="247.9" customHeight="1" x14ac:dyDescent="0.25">
      <c r="A17" s="174" t="s">
        <v>45</v>
      </c>
      <c r="B17" s="173" t="s">
        <v>121</v>
      </c>
      <c r="C17" s="70" t="s">
        <v>122</v>
      </c>
      <c r="D17" s="71" t="s">
        <v>123</v>
      </c>
      <c r="E17" s="174" t="s">
        <v>83</v>
      </c>
    </row>
    <row r="18" spans="1:5" ht="228.6" customHeight="1" x14ac:dyDescent="0.25">
      <c r="A18" s="171"/>
      <c r="B18" s="172"/>
      <c r="C18" s="70" t="s">
        <v>106</v>
      </c>
      <c r="D18" s="71" t="s">
        <v>99</v>
      </c>
      <c r="E18" s="171"/>
    </row>
    <row r="19" spans="1:5" ht="120.75" customHeight="1" x14ac:dyDescent="0.25">
      <c r="A19" s="83" t="s">
        <v>46</v>
      </c>
      <c r="B19" s="45" t="s">
        <v>58</v>
      </c>
      <c r="C19" s="47" t="s">
        <v>74</v>
      </c>
      <c r="D19" s="84" t="s">
        <v>102</v>
      </c>
      <c r="E19" s="85" t="s">
        <v>66</v>
      </c>
    </row>
    <row r="20" spans="1:5" ht="265.89999999999998" customHeight="1" x14ac:dyDescent="0.25">
      <c r="A20" s="83" t="s">
        <v>47</v>
      </c>
      <c r="B20" s="94" t="s">
        <v>124</v>
      </c>
      <c r="C20" s="95" t="s">
        <v>125</v>
      </c>
      <c r="D20" s="34" t="s">
        <v>126</v>
      </c>
      <c r="E20" s="85" t="s">
        <v>67</v>
      </c>
    </row>
    <row r="21" spans="1:5" ht="154.5" customHeight="1" x14ac:dyDescent="0.25">
      <c r="A21" s="83" t="s">
        <v>48</v>
      </c>
      <c r="B21" s="46" t="s">
        <v>72</v>
      </c>
      <c r="C21" s="48" t="s">
        <v>73</v>
      </c>
      <c r="D21" s="34" t="s">
        <v>78</v>
      </c>
      <c r="E21" s="85" t="s">
        <v>75</v>
      </c>
    </row>
    <row r="22" spans="1:5" x14ac:dyDescent="0.25">
      <c r="A22" s="161" t="s">
        <v>57</v>
      </c>
      <c r="B22" s="162"/>
      <c r="C22" s="162"/>
      <c r="D22" s="162"/>
      <c r="E22" s="163"/>
    </row>
    <row r="23" spans="1:5" ht="186.6" customHeight="1" x14ac:dyDescent="0.25">
      <c r="A23" s="70" t="s">
        <v>11</v>
      </c>
      <c r="B23" s="33" t="s">
        <v>59</v>
      </c>
      <c r="C23" s="70" t="s">
        <v>62</v>
      </c>
      <c r="D23" s="71" t="s">
        <v>79</v>
      </c>
      <c r="E23" s="70" t="s">
        <v>68</v>
      </c>
    </row>
    <row r="24" spans="1:5" ht="222.6" customHeight="1" x14ac:dyDescent="0.25">
      <c r="A24" s="70" t="s">
        <v>32</v>
      </c>
      <c r="B24" s="35" t="s">
        <v>91</v>
      </c>
      <c r="C24" s="70" t="s">
        <v>63</v>
      </c>
      <c r="D24" s="70" t="s">
        <v>98</v>
      </c>
      <c r="E24" s="36" t="s">
        <v>50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таблица 1</vt:lpstr>
      <vt:lpstr>таблица 2</vt:lpstr>
      <vt:lpstr>таблица 4</vt:lpstr>
      <vt:lpstr>таблица 6</vt:lpstr>
      <vt:lpstr>'таблица 2'!Заголовки_для_печати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2021-06-09T09:21:03Z</dcterms:modified>
</cp:coreProperties>
</file>